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u pháp\GM\CT 32\tai lieu\"/>
    </mc:Choice>
  </mc:AlternateContent>
  <bookViews>
    <workbookView xWindow="240" yWindow="135" windowWidth="15600" windowHeight="8190"/>
  </bookViews>
  <sheets>
    <sheet name="Bộ ngành" sheetId="1" r:id="rId1"/>
    <sheet name="Địa phương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M12" i="2" l="1"/>
  <c r="N12" i="2" s="1"/>
  <c r="M13" i="2"/>
  <c r="N13" i="2" s="1"/>
  <c r="M14" i="2"/>
  <c r="N14" i="2" s="1"/>
  <c r="M15" i="2"/>
  <c r="N15" i="2" s="1"/>
  <c r="M16" i="2"/>
  <c r="N16" i="2" s="1"/>
  <c r="M17" i="2"/>
  <c r="N17" i="2" s="1"/>
  <c r="M18" i="2"/>
  <c r="N18" i="2" s="1"/>
  <c r="M19" i="2"/>
  <c r="N19" i="2" s="1"/>
  <c r="M20" i="2"/>
  <c r="N20" i="2" s="1"/>
  <c r="M21" i="2"/>
  <c r="N21" i="2" s="1"/>
  <c r="M22" i="2"/>
  <c r="N22" i="2" s="1"/>
  <c r="M23" i="2"/>
  <c r="N23" i="2" s="1"/>
  <c r="M24" i="2"/>
  <c r="N24" i="2" s="1"/>
  <c r="M25" i="2"/>
  <c r="N25" i="2" s="1"/>
  <c r="M27" i="2"/>
  <c r="N27" i="2" s="1"/>
  <c r="M28" i="2"/>
  <c r="N28" i="2" s="1"/>
  <c r="M29" i="2"/>
  <c r="N29" i="2" s="1"/>
  <c r="M30" i="2"/>
  <c r="N30" i="2" s="1"/>
  <c r="M31" i="2"/>
  <c r="N31" i="2" s="1"/>
  <c r="M33" i="2"/>
  <c r="N33" i="2" s="1"/>
  <c r="M36" i="2"/>
  <c r="N36" i="2" s="1"/>
  <c r="M38" i="2"/>
  <c r="N38" i="2" s="1"/>
  <c r="M39" i="2"/>
  <c r="N39" i="2" s="1"/>
  <c r="M40" i="2"/>
  <c r="N40" i="2" s="1"/>
  <c r="M41" i="2"/>
  <c r="N41" i="2" s="1"/>
  <c r="M42" i="2"/>
  <c r="N42" i="2" s="1"/>
  <c r="M44" i="2"/>
  <c r="N44" i="2" s="1"/>
  <c r="M45" i="2"/>
  <c r="N45" i="2" s="1"/>
  <c r="M46" i="2"/>
  <c r="N46" i="2" s="1"/>
  <c r="M48" i="2"/>
  <c r="N48" i="2" s="1"/>
  <c r="M49" i="2"/>
  <c r="N49" i="2" s="1"/>
  <c r="M51" i="2"/>
  <c r="N51" i="2" s="1"/>
  <c r="M53" i="2"/>
  <c r="N53" i="2" s="1"/>
  <c r="M54" i="2"/>
  <c r="N54" i="2" s="1"/>
  <c r="M56" i="2"/>
  <c r="N56" i="2" s="1"/>
  <c r="M58" i="2"/>
  <c r="N58" i="2" s="1"/>
  <c r="M59" i="2"/>
  <c r="N59" i="2" s="1"/>
  <c r="M60" i="2"/>
  <c r="N60" i="2" s="1"/>
  <c r="M61" i="2"/>
  <c r="N61" i="2" s="1"/>
  <c r="M62" i="2"/>
  <c r="N62" i="2" s="1"/>
  <c r="M63" i="2"/>
  <c r="N63" i="2" s="1"/>
  <c r="M64" i="2"/>
  <c r="N64" i="2" s="1"/>
  <c r="M65" i="2"/>
  <c r="N65" i="2" s="1"/>
  <c r="M69" i="2"/>
  <c r="N69" i="2" s="1"/>
  <c r="M70" i="2"/>
  <c r="N70" i="2" s="1"/>
  <c r="M71" i="2"/>
  <c r="N71" i="2" s="1"/>
  <c r="M72" i="2"/>
  <c r="N72" i="2" s="1"/>
  <c r="M11" i="2"/>
  <c r="N11" i="2" s="1"/>
  <c r="D34" i="2"/>
  <c r="L34" i="2"/>
  <c r="D10" i="2" l="1"/>
  <c r="E10" i="2"/>
  <c r="F67" i="2"/>
  <c r="M67" i="2" s="1"/>
  <c r="N67" i="2" s="1"/>
  <c r="L66" i="2"/>
  <c r="K66" i="2"/>
  <c r="I66" i="2"/>
  <c r="H66" i="2"/>
  <c r="G66" i="2"/>
  <c r="F66" i="2"/>
  <c r="F57" i="2"/>
  <c r="C57" i="2"/>
  <c r="L55" i="2"/>
  <c r="K55" i="2"/>
  <c r="H55" i="2"/>
  <c r="G55" i="2"/>
  <c r="F55" i="2"/>
  <c r="C55" i="2"/>
  <c r="K52" i="2"/>
  <c r="M52" i="2" s="1"/>
  <c r="N52" i="2" s="1"/>
  <c r="L50" i="2"/>
  <c r="K50" i="2"/>
  <c r="I50" i="2"/>
  <c r="H50" i="2"/>
  <c r="G50" i="2"/>
  <c r="F50" i="2"/>
  <c r="C50" i="2"/>
  <c r="L47" i="2"/>
  <c r="K47" i="2"/>
  <c r="L43" i="2"/>
  <c r="K43" i="2"/>
  <c r="I43" i="2"/>
  <c r="H43" i="2"/>
  <c r="G43" i="2"/>
  <c r="F43" i="2"/>
  <c r="L37" i="2"/>
  <c r="K37" i="2"/>
  <c r="G37" i="2"/>
  <c r="F37" i="2"/>
  <c r="C37" i="2"/>
  <c r="L35" i="2"/>
  <c r="F35" i="2"/>
  <c r="K35" i="2"/>
  <c r="H35" i="2"/>
  <c r="G35" i="2"/>
  <c r="C35" i="2"/>
  <c r="G34" i="2"/>
  <c r="M34" i="2" s="1"/>
  <c r="N34" i="2" s="1"/>
  <c r="L32" i="2"/>
  <c r="K32" i="2"/>
  <c r="H32" i="2"/>
  <c r="L26" i="2"/>
  <c r="K26" i="2"/>
  <c r="K10" i="2" s="1"/>
  <c r="G26" i="2"/>
  <c r="F26" i="2"/>
  <c r="F10" i="2" s="1"/>
  <c r="C26" i="2"/>
  <c r="J68" i="2"/>
  <c r="J10" i="2" s="1"/>
  <c r="I68" i="2"/>
  <c r="H68" i="2"/>
  <c r="I10" i="2" l="1"/>
  <c r="C10" i="2"/>
  <c r="G10" i="2"/>
  <c r="L10" i="2"/>
  <c r="M47" i="2"/>
  <c r="N47" i="2" s="1"/>
  <c r="M57" i="2"/>
  <c r="N57" i="2" s="1"/>
  <c r="M37" i="2"/>
  <c r="N37" i="2" s="1"/>
  <c r="M26" i="2"/>
  <c r="N26" i="2" s="1"/>
  <c r="M43" i="2"/>
  <c r="N43" i="2" s="1"/>
  <c r="M50" i="2"/>
  <c r="N50" i="2" s="1"/>
  <c r="M55" i="2"/>
  <c r="N55" i="2" s="1"/>
  <c r="M66" i="2"/>
  <c r="N66" i="2" s="1"/>
  <c r="H10" i="2"/>
  <c r="M68" i="2"/>
  <c r="N68" i="2" s="1"/>
  <c r="M32" i="2"/>
  <c r="N32" i="2" s="1"/>
  <c r="M35" i="2"/>
  <c r="N35" i="2" s="1"/>
</calcChain>
</file>

<file path=xl/comments1.xml><?xml version="1.0" encoding="utf-8"?>
<comments xmlns="http://schemas.openxmlformats.org/spreadsheetml/2006/main">
  <authors>
    <author>Nguyen</author>
  </authors>
  <commentList>
    <comment ref="H64" authorId="0" shapeId="0">
      <text>
        <r>
          <rPr>
            <b/>
            <sz val="9"/>
            <color indexed="81"/>
            <rFont val="Tahoma"/>
            <charset val="1"/>
          </rPr>
          <t>Nguyen:</t>
        </r>
        <r>
          <rPr>
            <sz val="9"/>
            <color indexed="81"/>
            <rFont val="Tahoma"/>
            <charset val="1"/>
          </rPr>
          <t xml:space="preserve">
số liệu chưa chĩnh xác</t>
        </r>
      </text>
    </comment>
    <comment ref="G67" authorId="0" shapeId="0">
      <text>
        <r>
          <rPr>
            <b/>
            <sz val="9"/>
            <color indexed="81"/>
            <rFont val="Tahoma"/>
            <family val="2"/>
          </rPr>
          <t>Nguyen:</t>
        </r>
        <r>
          <rPr>
            <sz val="9"/>
            <color indexed="81"/>
            <rFont val="Tahoma"/>
            <family val="2"/>
          </rPr>
          <t xml:space="preserve">
Cấp chung với kinh phí hoạt động hàng năm của UBND cấp xã
</t>
        </r>
      </text>
    </comment>
  </commentList>
</comments>
</file>

<file path=xl/sharedStrings.xml><?xml version="1.0" encoding="utf-8"?>
<sst xmlns="http://schemas.openxmlformats.org/spreadsheetml/2006/main" count="140" uniqueCount="121">
  <si>
    <t>BAN CHẤP HÀNH TRUNG ƯƠNG</t>
  </si>
  <si>
    <t>ĐẢNG CỘNG SẢN VIỆT NAM</t>
  </si>
  <si>
    <t>BAN CHỈ ĐẠO TỔNG KẾT 15 NĂM THỰC HIỆN CHỈ THỊ SỐ 32-CT/TW                                             *</t>
  </si>
  <si>
    <t>Kinh phí cấp tỉnh</t>
  </si>
  <si>
    <t>Kinh phí cấp huyện</t>
  </si>
  <si>
    <t>Kinh phí cấp xã</t>
  </si>
  <si>
    <t>Kinh phí từ nguồn hỗ trợ khác</t>
  </si>
  <si>
    <t>STT</t>
  </si>
  <si>
    <t>Bộ Công An</t>
  </si>
  <si>
    <t>Bộ Công Thương</t>
  </si>
  <si>
    <t>Bộ Nông nghiệp 
và phát triển
 nông thôn</t>
  </si>
  <si>
    <t>Bộ Quốc Phòng</t>
  </si>
  <si>
    <t>Ngân hàng 
Nhà nước</t>
  </si>
  <si>
    <t>Bộ Y Tế</t>
  </si>
  <si>
    <t>Thanh Tra 
Chính Phủ</t>
  </si>
  <si>
    <t>Bộ Văn hóa
 thể thao du lịch</t>
  </si>
  <si>
    <t>Bộ Tư pháp</t>
  </si>
  <si>
    <t>Bộ Giao thông vận tải</t>
  </si>
  <si>
    <t>Bộ Xây dựng</t>
  </si>
  <si>
    <t>Bộ Giáo dục và Đào tạo</t>
  </si>
  <si>
    <t>Bộ Ngoại giao</t>
  </si>
  <si>
    <t>Bộ Kế hoạch và Đầu tư</t>
  </si>
  <si>
    <t>Bộ Tài chính</t>
  </si>
  <si>
    <t>Bộ Khoa học và Công nghệ</t>
  </si>
  <si>
    <t>Bộ Nội vụ</t>
  </si>
  <si>
    <t>Bộ Lao động, Thương binh và Xã hội</t>
  </si>
  <si>
    <t>Bộ Tài nguyên và Môi trường</t>
  </si>
  <si>
    <t>Ủy ban Dân tộc</t>
  </si>
  <si>
    <t>Bảo hiểm xã hội Việt Nam</t>
  </si>
  <si>
    <t>Viện Hàn lâm Khoa học và Công nghệ Việt Nam</t>
  </si>
  <si>
    <t>Thông tấn xã Việt Nam</t>
  </si>
  <si>
    <t>Tổng Liên đoàn lao động Việt Nam</t>
  </si>
  <si>
    <t>TW Hội Cựu chiến binh Việt Nam</t>
  </si>
  <si>
    <t>TW Hội liên hiệp phụ nữ Việt Nam</t>
  </si>
  <si>
    <t>Ủy ban TW Mặt trận Tổ quốc Việt Nam</t>
  </si>
  <si>
    <t>Trung ương Hội Nông dân Việt Nam</t>
  </si>
  <si>
    <t>Trung ương Hội Luật gia Việt Nam</t>
  </si>
  <si>
    <t>Ban Cơ yếu Chính phủ</t>
  </si>
  <si>
    <t>Học viện chính trị quốc gia Hồ Chí Minh</t>
  </si>
  <si>
    <t>Địa phương</t>
  </si>
  <si>
    <t>An Giang</t>
  </si>
  <si>
    <t>Bà Rịa – Vũng Tàu</t>
  </si>
  <si>
    <t>Bắc Giang</t>
  </si>
  <si>
    <t>Bắc Kạn</t>
  </si>
  <si>
    <t>Bạc Liêu</t>
  </si>
  <si>
    <t>Bắc Ninh</t>
  </si>
  <si>
    <t>Bến Tre</t>
  </si>
  <si>
    <t>Bình Định</t>
  </si>
  <si>
    <t>Bình Dương</t>
  </si>
  <si>
    <t>Bình Phước</t>
  </si>
  <si>
    <t>Bình Thuận</t>
  </si>
  <si>
    <t>Cà Mau</t>
  </si>
  <si>
    <t>Cần Thơ</t>
  </si>
  <si>
    <t>Cao Bằng</t>
  </si>
  <si>
    <t>Đà Nẵng</t>
  </si>
  <si>
    <t>Đắk Lắk</t>
  </si>
  <si>
    <t>Đắk Nông</t>
  </si>
  <si>
    <t>Điện Biên</t>
  </si>
  <si>
    <t>Đồng Nai</t>
  </si>
  <si>
    <t>Đồng Tháp</t>
  </si>
  <si>
    <t>Gia Lai</t>
  </si>
  <si>
    <t>Hà Giang</t>
  </si>
  <si>
    <t>Hà Nam</t>
  </si>
  <si>
    <t>Hà Nội</t>
  </si>
  <si>
    <t>Hà Tĩnh</t>
  </si>
  <si>
    <t>Hải Dương</t>
  </si>
  <si>
    <t>Hải Phòng</t>
  </si>
  <si>
    <t xml:space="preserve">Hậu Giang </t>
  </si>
  <si>
    <t>Hòa Bình</t>
  </si>
  <si>
    <t>Hưng Yên</t>
  </si>
  <si>
    <t>Khánh Hòa</t>
  </si>
  <si>
    <t>Kiên Giang</t>
  </si>
  <si>
    <t>Kon Tum</t>
  </si>
  <si>
    <t>Lai Châu</t>
  </si>
  <si>
    <t>Lâm Đồng</t>
  </si>
  <si>
    <t>Lạng Sơn</t>
  </si>
  <si>
    <t>Lào Cai</t>
  </si>
  <si>
    <t xml:space="preserve">Long An </t>
  </si>
  <si>
    <t>Nam Định</t>
  </si>
  <si>
    <t>Nghệ An</t>
  </si>
  <si>
    <t>Ninh Bình</t>
  </si>
  <si>
    <t>Ninh Thuận</t>
  </si>
  <si>
    <t>Phú Thọ</t>
  </si>
  <si>
    <t>Phú Yên</t>
  </si>
  <si>
    <t>Quảng Bình</t>
  </si>
  <si>
    <t>Quảng Nam</t>
  </si>
  <si>
    <t>Quảng Ngãi</t>
  </si>
  <si>
    <t>Quảng Ninh</t>
  </si>
  <si>
    <t>Quảng Trị</t>
  </si>
  <si>
    <t>Sóc Trăng</t>
  </si>
  <si>
    <t>Sơn La</t>
  </si>
  <si>
    <t>Tây Ninh</t>
  </si>
  <si>
    <t>Thái Bình</t>
  </si>
  <si>
    <t>Thái Nguyên</t>
  </si>
  <si>
    <t>Thanh  Hóa</t>
  </si>
  <si>
    <t>Thừa Thiên Huế</t>
  </si>
  <si>
    <t>Tiền Giang</t>
  </si>
  <si>
    <t>Tp. Hồ Chí Minh</t>
  </si>
  <si>
    <t>Trà Vinh</t>
  </si>
  <si>
    <t>Tuyên Quang</t>
  </si>
  <si>
    <t>Vĩnh Long</t>
  </si>
  <si>
    <t>Vĩnh Phúc</t>
  </si>
  <si>
    <t>Yên Bái</t>
  </si>
  <si>
    <t>KINH PHÍ CHO CÔNG TÁC PHỔ BIẾN, GIÁO DỤC PHÁP LUẬT</t>
  </si>
  <si>
    <t>Tên Bộ, ngành</t>
  </si>
  <si>
    <t>Kinh phí NSNN phân bổ thường xuyên</t>
  </si>
  <si>
    <t>Kinh phí NSNN cấp theo Chương trình, Đề án</t>
  </si>
  <si>
    <t xml:space="preserve">PHỤ LỤC  </t>
  </si>
  <si>
    <t>Giai đoạn từ 2010-2019</t>
  </si>
  <si>
    <t>Giai đoạn từ 2003-2009</t>
  </si>
  <si>
    <t>Chưa bố trí được trong kinh phí thường xuyên</t>
  </si>
  <si>
    <t>Bộ Thông tin và 
truyền thông *</t>
  </si>
  <si>
    <t>* Nguồn kinh phí cho các nhiệm vụ thông tin và truyền thông cấp chô Vụ Pháp chế để triển khai</t>
  </si>
  <si>
    <t>KINH PHÍ CHO CÔNG TÁC PHỔ BIẾN, GIÁO DỤC PHÁP LUẬT Ở ĐỊA PHƯƠNG</t>
  </si>
  <si>
    <t xml:space="preserve">Tổng </t>
  </si>
  <si>
    <t>(Kèm theo Báo cáo số         - BC/BCĐTC32 ngày      tháng    năm 2019 của Ban Chỉ đạo tổng kết 15 năm thực hiện Chỉ thị số 32-CT/TW)</t>
  </si>
  <si>
    <t>Không có số liệu</t>
  </si>
  <si>
    <t>Dự toán trong NS hàng năm, thực hiện kinh phí khoán</t>
  </si>
  <si>
    <t>Sử dụng chung trong kinh phí Hội đồng</t>
  </si>
  <si>
    <t>PHỤ LỤC  10</t>
  </si>
  <si>
    <t>(Kèm theo Báo cáo số      - BC/BCĐTC32 ngày   tháng    năm 2019 của Ban Chỉ đạo tổng kết 15 năm thực hiện Chỉ thị số 32-CT/TW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</si>
</sst>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Times New Roman"/>
      <family val="1"/>
    </font>
    <font>
      <b/>
      <sz val="8.5"/>
      <color theme="1"/>
      <name val="Times New Roman"/>
      <family val="1"/>
    </font>
    <font>
      <sz val="8.5"/>
      <color theme="1"/>
      <name val="Times New Roman"/>
      <family val="1"/>
    </font>
    <font>
      <sz val="8.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164" fontId="1" fillId="0" borderId="0" xfId="1" applyFont="1"/>
    <xf numFmtId="164" fontId="6" fillId="0" borderId="1" xfId="1" applyFont="1" applyFill="1" applyBorder="1" applyAlignment="1">
      <alignment horizontal="center" vertical="center"/>
    </xf>
    <xf numFmtId="164" fontId="6" fillId="0" borderId="1" xfId="1" applyFont="1" applyFill="1" applyBorder="1" applyAlignment="1">
      <alignment horizontal="left" vertical="center" wrapText="1"/>
    </xf>
    <xf numFmtId="164" fontId="5" fillId="0" borderId="0" xfId="1" applyFont="1" applyBorder="1" applyAlignment="1">
      <alignment vertical="center"/>
    </xf>
    <xf numFmtId="164" fontId="6" fillId="0" borderId="0" xfId="1" applyFont="1"/>
    <xf numFmtId="164" fontId="1" fillId="0" borderId="0" xfId="1" applyFont="1" applyBorder="1"/>
    <xf numFmtId="0" fontId="7" fillId="0" borderId="0" xfId="0" applyFont="1" applyBorder="1" applyAlignment="1">
      <alignment horizont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164" fontId="9" fillId="0" borderId="1" xfId="1" applyFont="1" applyBorder="1"/>
    <xf numFmtId="0" fontId="9" fillId="0" borderId="1" xfId="0" applyFont="1" applyBorder="1" applyAlignment="1">
      <alignment wrapText="1"/>
    </xf>
    <xf numFmtId="164" fontId="9" fillId="0" borderId="1" xfId="1" applyFont="1" applyBorder="1" applyAlignment="1">
      <alignment vertical="center"/>
    </xf>
    <xf numFmtId="0" fontId="9" fillId="0" borderId="2" xfId="0" applyFont="1" applyBorder="1"/>
    <xf numFmtId="0" fontId="10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vertical="center" wrapText="1"/>
    </xf>
    <xf numFmtId="164" fontId="6" fillId="0" borderId="1" xfId="1" applyFont="1" applyFill="1" applyBorder="1"/>
    <xf numFmtId="164" fontId="6" fillId="0" borderId="5" xfId="1" applyFont="1" applyFill="1" applyBorder="1"/>
    <xf numFmtId="164" fontId="6" fillId="0" borderId="9" xfId="1" applyFont="1" applyFill="1" applyBorder="1"/>
    <xf numFmtId="164" fontId="6" fillId="0" borderId="10" xfId="1" applyFont="1" applyFill="1" applyBorder="1"/>
    <xf numFmtId="164" fontId="17" fillId="0" borderId="1" xfId="1" applyFont="1" applyFill="1" applyBorder="1"/>
    <xf numFmtId="164" fontId="17" fillId="0" borderId="5" xfId="1" applyFont="1" applyFill="1" applyBorder="1"/>
    <xf numFmtId="164" fontId="17" fillId="0" borderId="1" xfId="1" applyFont="1" applyFill="1" applyBorder="1" applyAlignment="1">
      <alignment wrapText="1"/>
    </xf>
    <xf numFmtId="164" fontId="5" fillId="0" borderId="1" xfId="1" applyFont="1" applyFill="1" applyBorder="1" applyAlignment="1">
      <alignment horizontal="center" vertical="center" wrapText="1"/>
    </xf>
    <xf numFmtId="164" fontId="5" fillId="0" borderId="5" xfId="1" applyFont="1" applyFill="1" applyBorder="1" applyAlignment="1">
      <alignment horizontal="center" wrapText="1"/>
    </xf>
    <xf numFmtId="164" fontId="5" fillId="0" borderId="1" xfId="1" applyFont="1" applyFill="1" applyBorder="1" applyAlignment="1">
      <alignment horizontal="center" wrapText="1"/>
    </xf>
    <xf numFmtId="164" fontId="16" fillId="0" borderId="5" xfId="1" applyFont="1" applyFill="1" applyBorder="1" applyAlignment="1">
      <alignment vertical="center" wrapText="1"/>
    </xf>
    <xf numFmtId="164" fontId="16" fillId="0" borderId="1" xfId="1" applyFont="1" applyFill="1" applyBorder="1" applyAlignment="1">
      <alignment vertical="center" wrapText="1"/>
    </xf>
    <xf numFmtId="164" fontId="17" fillId="0" borderId="8" xfId="1" applyFont="1" applyFill="1" applyBorder="1"/>
    <xf numFmtId="164" fontId="5" fillId="0" borderId="3" xfId="1" applyFont="1" applyFill="1" applyBorder="1" applyAlignment="1">
      <alignment horizontal="center" vertical="center"/>
    </xf>
    <xf numFmtId="164" fontId="15" fillId="0" borderId="1" xfId="1" applyFont="1" applyFill="1" applyBorder="1" applyAlignment="1">
      <alignment vertical="center" wrapText="1"/>
    </xf>
    <xf numFmtId="164" fontId="17" fillId="0" borderId="1" xfId="1" applyFont="1" applyFill="1" applyBorder="1" applyAlignment="1">
      <alignment vertical="center"/>
    </xf>
    <xf numFmtId="164" fontId="17" fillId="0" borderId="5" xfId="1" applyFont="1" applyFill="1" applyBorder="1" applyAlignment="1">
      <alignment vertical="center"/>
    </xf>
    <xf numFmtId="164" fontId="18" fillId="0" borderId="1" xfId="1" applyFont="1" applyFill="1" applyBorder="1"/>
    <xf numFmtId="164" fontId="6" fillId="0" borderId="1" xfId="1" applyFont="1" applyFill="1" applyBorder="1" applyAlignment="1">
      <alignment vertical="center"/>
    </xf>
    <xf numFmtId="164" fontId="1" fillId="0" borderId="0" xfId="1" applyFont="1" applyFill="1" applyAlignment="1">
      <alignment vertical="center"/>
    </xf>
    <xf numFmtId="164" fontId="6" fillId="0" borderId="5" xfId="1" applyFont="1" applyFill="1" applyBorder="1" applyAlignment="1">
      <alignment vertical="center" wrapText="1"/>
    </xf>
    <xf numFmtId="164" fontId="6" fillId="0" borderId="9" xfId="1" applyFont="1" applyFill="1" applyBorder="1" applyAlignment="1">
      <alignment vertical="center"/>
    </xf>
    <xf numFmtId="164" fontId="6" fillId="0" borderId="10" xfId="1" applyFont="1" applyFill="1" applyBorder="1" applyAlignment="1">
      <alignment vertical="center"/>
    </xf>
    <xf numFmtId="3" fontId="17" fillId="0" borderId="1" xfId="0" applyNumberFormat="1" applyFont="1" applyFill="1" applyBorder="1" applyAlignment="1">
      <alignment horizontal="right" vertical="center" wrapText="1"/>
    </xf>
    <xf numFmtId="3" fontId="17" fillId="0" borderId="5" xfId="0" applyNumberFormat="1" applyFont="1" applyFill="1" applyBorder="1" applyAlignment="1">
      <alignment horizontal="right" vertical="center" wrapText="1"/>
    </xf>
    <xf numFmtId="164" fontId="17" fillId="0" borderId="5" xfId="1" applyFont="1" applyFill="1" applyBorder="1" applyAlignment="1">
      <alignment wrapText="1"/>
    </xf>
    <xf numFmtId="164" fontId="17" fillId="0" borderId="1" xfId="1" applyFont="1" applyFill="1" applyBorder="1" applyAlignment="1">
      <alignment horizontal="center" wrapText="1"/>
    </xf>
    <xf numFmtId="164" fontId="6" fillId="0" borderId="11" xfId="1" applyFont="1" applyFill="1" applyBorder="1"/>
    <xf numFmtId="164" fontId="6" fillId="0" borderId="2" xfId="1" applyFont="1" applyFill="1" applyBorder="1"/>
    <xf numFmtId="164" fontId="6" fillId="0" borderId="12" xfId="1" applyFont="1" applyFill="1" applyBorder="1"/>
    <xf numFmtId="3" fontId="17" fillId="0" borderId="1" xfId="0" applyNumberFormat="1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164" fontId="9" fillId="0" borderId="5" xfId="1" applyFont="1" applyBorder="1" applyAlignment="1">
      <alignment horizontal="center" vertical="center"/>
    </xf>
    <xf numFmtId="164" fontId="9" fillId="0" borderId="7" xfId="1" applyFont="1" applyBorder="1" applyAlignment="1">
      <alignment horizontal="center" vertical="center"/>
    </xf>
    <xf numFmtId="164" fontId="9" fillId="0" borderId="6" xfId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164" fontId="17" fillId="0" borderId="5" xfId="1" applyFont="1" applyFill="1" applyBorder="1" applyAlignment="1">
      <alignment horizontal="center" vertical="center"/>
    </xf>
    <xf numFmtId="164" fontId="17" fillId="0" borderId="7" xfId="1" applyFont="1" applyFill="1" applyBorder="1" applyAlignment="1">
      <alignment horizontal="center" vertical="center"/>
    </xf>
    <xf numFmtId="164" fontId="17" fillId="0" borderId="1" xfId="1" applyFont="1" applyFill="1" applyBorder="1" applyAlignment="1">
      <alignment horizontal="center"/>
    </xf>
    <xf numFmtId="164" fontId="5" fillId="0" borderId="5" xfId="1" applyFont="1" applyFill="1" applyBorder="1" applyAlignment="1">
      <alignment horizontal="center" vertical="center"/>
    </xf>
    <xf numFmtId="164" fontId="5" fillId="0" borderId="7" xfId="1" applyFont="1" applyFill="1" applyBorder="1" applyAlignment="1">
      <alignment horizontal="center" vertical="center"/>
    </xf>
    <xf numFmtId="164" fontId="5" fillId="0" borderId="2" xfId="1" applyFont="1" applyFill="1" applyBorder="1" applyAlignment="1">
      <alignment horizontal="center" vertical="center"/>
    </xf>
    <xf numFmtId="164" fontId="5" fillId="0" borderId="4" xfId="1" applyFont="1" applyFill="1" applyBorder="1" applyAlignment="1">
      <alignment horizontal="center" vertical="center"/>
    </xf>
    <xf numFmtId="164" fontId="5" fillId="0" borderId="3" xfId="1" applyFont="1" applyFill="1" applyBorder="1" applyAlignment="1">
      <alignment horizontal="center" vertical="center"/>
    </xf>
    <xf numFmtId="164" fontId="5" fillId="0" borderId="6" xfId="1" applyFont="1" applyFill="1" applyBorder="1" applyAlignment="1">
      <alignment horizontal="center" vertical="center"/>
    </xf>
    <xf numFmtId="164" fontId="5" fillId="0" borderId="1" xfId="1" applyFont="1" applyFill="1" applyBorder="1" applyAlignment="1">
      <alignment horizontal="center" vertical="center"/>
    </xf>
    <xf numFmtId="164" fontId="5" fillId="0" borderId="1" xfId="1" applyFont="1" applyFill="1" applyBorder="1" applyAlignment="1">
      <alignment horizontal="center" vertical="center" wrapText="1"/>
    </xf>
    <xf numFmtId="164" fontId="17" fillId="0" borderId="5" xfId="1" applyFont="1" applyFill="1" applyBorder="1" applyAlignment="1">
      <alignment horizontal="center"/>
    </xf>
    <xf numFmtId="164" fontId="17" fillId="0" borderId="6" xfId="1" applyFont="1" applyFill="1" applyBorder="1" applyAlignment="1">
      <alignment horizontal="center"/>
    </xf>
    <xf numFmtId="164" fontId="17" fillId="0" borderId="7" xfId="1" applyFont="1" applyFill="1" applyBorder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400050</xdr:colOff>
      <xdr:row>0</xdr:row>
      <xdr:rowOff>190500</xdr:rowOff>
    </xdr:from>
    <xdr:to>
      <xdr:col>7</xdr:col>
      <xdr:colOff>161925</xdr:colOff>
      <xdr:row>1</xdr:row>
      <xdr:rowOff>0</xdr:rowOff>
    </xdr:to>
    <xdr:cxnSp macro="">
      <xdr:nvCxnSpPr>
        <xdr:cNvPr id="2" name="Straight Connector 1"/>
        <xdr:cNvCxnSpPr/>
      </xdr:nvCxnSpPr>
      <xdr:spPr>
        <a:xfrm>
          <a:off x="5257800" y="190500"/>
          <a:ext cx="19907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590550</xdr:colOff>
      <xdr:row>1</xdr:row>
      <xdr:rowOff>0</xdr:rowOff>
    </xdr:from>
    <xdr:to>
      <xdr:col>9</xdr:col>
      <xdr:colOff>238125</xdr:colOff>
      <xdr:row>1</xdr:row>
      <xdr:rowOff>1588</xdr:rowOff>
    </xdr:to>
    <xdr:cxnSp macro="">
      <xdr:nvCxnSpPr>
        <xdr:cNvPr id="2" name="Straight Connector 1"/>
        <xdr:cNvCxnSpPr/>
      </xdr:nvCxnSpPr>
      <xdr:spPr>
        <a:xfrm>
          <a:off x="5343525" y="200025"/>
          <a:ext cx="22574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topLeftCell="A28" workbookViewId="0">
      <selection activeCell="K7" sqref="K7"/>
    </sheetView>
  </sheetViews>
  <sheetFormatPr defaultRowHeight="15.75" x14ac:dyDescent="0.25"/>
  <cols>
    <col min="1" max="1" width="4.5703125" style="1" customWidth="1"/>
    <col min="2" max="2" width="18.42578125" style="1" customWidth="1"/>
    <col min="3" max="3" width="16.85546875" style="1" customWidth="1"/>
    <col min="4" max="4" width="16.42578125" style="1" customWidth="1"/>
    <col min="5" max="5" width="16.5703125" style="1" customWidth="1"/>
    <col min="6" max="6" width="16.85546875" style="1" bestFit="1" customWidth="1"/>
    <col min="7" max="7" width="16.5703125" style="1" customWidth="1"/>
    <col min="8" max="8" width="15.85546875" style="1" customWidth="1"/>
    <col min="9" max="16384" width="9.140625" style="1"/>
  </cols>
  <sheetData>
    <row r="1" spans="1:9" x14ac:dyDescent="0.25">
      <c r="A1" s="56" t="s">
        <v>0</v>
      </c>
      <c r="B1" s="56"/>
      <c r="C1" s="56"/>
      <c r="D1" s="56"/>
      <c r="E1" s="62" t="s">
        <v>1</v>
      </c>
      <c r="F1" s="62"/>
      <c r="G1" s="62"/>
      <c r="H1" s="62"/>
      <c r="I1" s="62"/>
    </row>
    <row r="2" spans="1:9" x14ac:dyDescent="0.25">
      <c r="A2" s="63" t="s">
        <v>2</v>
      </c>
      <c r="B2" s="63"/>
      <c r="C2" s="63"/>
      <c r="D2" s="63"/>
    </row>
    <row r="3" spans="1:9" x14ac:dyDescent="0.25">
      <c r="A3" s="62" t="s">
        <v>119</v>
      </c>
      <c r="B3" s="62"/>
      <c r="C3" s="62"/>
      <c r="D3" s="62"/>
      <c r="E3" s="62"/>
      <c r="F3" s="62"/>
      <c r="G3" s="62"/>
      <c r="H3" s="62"/>
      <c r="I3" s="62"/>
    </row>
    <row r="4" spans="1:9" x14ac:dyDescent="0.25">
      <c r="A4" s="62" t="s">
        <v>103</v>
      </c>
      <c r="B4" s="62"/>
      <c r="C4" s="62"/>
      <c r="D4" s="62"/>
      <c r="E4" s="62"/>
      <c r="F4" s="62"/>
      <c r="G4" s="62"/>
      <c r="H4" s="62"/>
      <c r="I4" s="62"/>
    </row>
    <row r="5" spans="1:9" ht="39.75" customHeight="1" x14ac:dyDescent="0.25">
      <c r="A5" s="64" t="s">
        <v>120</v>
      </c>
      <c r="B5" s="64"/>
      <c r="C5" s="64"/>
      <c r="D5" s="64"/>
      <c r="E5" s="64"/>
      <c r="F5" s="64"/>
      <c r="G5" s="64"/>
      <c r="H5" s="64"/>
      <c r="I5" s="52"/>
    </row>
    <row r="7" spans="1:9" ht="47.25" customHeight="1" x14ac:dyDescent="0.25">
      <c r="A7" s="60" t="s">
        <v>7</v>
      </c>
      <c r="B7" s="60" t="s">
        <v>104</v>
      </c>
      <c r="C7" s="57" t="s">
        <v>109</v>
      </c>
      <c r="D7" s="58"/>
      <c r="E7" s="58"/>
      <c r="F7" s="59" t="s">
        <v>108</v>
      </c>
      <c r="G7" s="59"/>
      <c r="H7" s="59"/>
    </row>
    <row r="8" spans="1:9" ht="94.5" customHeight="1" x14ac:dyDescent="0.25">
      <c r="A8" s="61"/>
      <c r="B8" s="61"/>
      <c r="C8" s="9" t="s">
        <v>105</v>
      </c>
      <c r="D8" s="10" t="s">
        <v>106</v>
      </c>
      <c r="E8" s="9" t="s">
        <v>6</v>
      </c>
      <c r="F8" s="9" t="s">
        <v>105</v>
      </c>
      <c r="G8" s="10" t="s">
        <v>106</v>
      </c>
      <c r="H8" s="9" t="s">
        <v>6</v>
      </c>
    </row>
    <row r="9" spans="1:9" x14ac:dyDescent="0.25">
      <c r="A9" s="11"/>
      <c r="B9" s="11" t="s">
        <v>8</v>
      </c>
      <c r="C9" s="12"/>
      <c r="D9" s="12"/>
      <c r="E9" s="12"/>
      <c r="F9" s="12"/>
      <c r="G9" s="12"/>
      <c r="H9" s="12"/>
    </row>
    <row r="10" spans="1:9" x14ac:dyDescent="0.25">
      <c r="A10" s="11"/>
      <c r="B10" s="11" t="s">
        <v>9</v>
      </c>
      <c r="C10" s="12"/>
      <c r="D10" s="12"/>
      <c r="E10" s="12"/>
      <c r="F10" s="12"/>
      <c r="G10" s="12"/>
      <c r="H10" s="12"/>
    </row>
    <row r="11" spans="1:9" ht="45" x14ac:dyDescent="0.25">
      <c r="A11" s="11"/>
      <c r="B11" s="13" t="s">
        <v>10</v>
      </c>
      <c r="C11" s="14">
        <v>19200000000</v>
      </c>
      <c r="D11" s="14"/>
      <c r="E11" s="14">
        <v>40000000000</v>
      </c>
      <c r="F11" s="14">
        <v>7067000000</v>
      </c>
      <c r="G11" s="14">
        <v>12900000000</v>
      </c>
      <c r="H11" s="14">
        <v>90000000000</v>
      </c>
    </row>
    <row r="12" spans="1:9" x14ac:dyDescent="0.25">
      <c r="A12" s="11"/>
      <c r="B12" s="11" t="s">
        <v>11</v>
      </c>
      <c r="C12" s="12"/>
      <c r="D12" s="12"/>
      <c r="E12" s="12"/>
      <c r="F12" s="12"/>
      <c r="G12" s="12"/>
      <c r="H12" s="12"/>
    </row>
    <row r="13" spans="1:9" ht="30" x14ac:dyDescent="0.25">
      <c r="A13" s="11"/>
      <c r="B13" s="13" t="s">
        <v>111</v>
      </c>
      <c r="C13" s="53" t="s">
        <v>110</v>
      </c>
      <c r="D13" s="54"/>
      <c r="E13" s="55"/>
      <c r="F13" s="12"/>
      <c r="G13" s="12"/>
      <c r="H13" s="14">
        <v>4250000000</v>
      </c>
    </row>
    <row r="14" spans="1:9" ht="30" x14ac:dyDescent="0.25">
      <c r="A14" s="11"/>
      <c r="B14" s="13" t="s">
        <v>12</v>
      </c>
      <c r="C14" s="12"/>
      <c r="D14" s="12"/>
      <c r="E14" s="12"/>
      <c r="F14" s="12"/>
      <c r="G14" s="12"/>
      <c r="H14" s="12"/>
    </row>
    <row r="15" spans="1:9" x14ac:dyDescent="0.25">
      <c r="A15" s="11"/>
      <c r="B15" s="11" t="s">
        <v>13</v>
      </c>
      <c r="C15" s="12"/>
      <c r="D15" s="12"/>
      <c r="E15" s="12"/>
      <c r="F15" s="12"/>
      <c r="G15" s="12"/>
      <c r="H15" s="12"/>
    </row>
    <row r="16" spans="1:9" ht="30" x14ac:dyDescent="0.25">
      <c r="A16" s="11"/>
      <c r="B16" s="13" t="s">
        <v>14</v>
      </c>
      <c r="C16" s="12"/>
      <c r="D16" s="12"/>
      <c r="E16" s="12"/>
      <c r="F16" s="12"/>
      <c r="G16" s="12"/>
      <c r="H16" s="12"/>
    </row>
    <row r="17" spans="1:8" ht="30" x14ac:dyDescent="0.25">
      <c r="A17" s="11"/>
      <c r="B17" s="13" t="s">
        <v>15</v>
      </c>
      <c r="C17" s="12"/>
      <c r="D17" s="12"/>
      <c r="E17" s="12"/>
      <c r="F17" s="12"/>
      <c r="G17" s="12"/>
      <c r="H17" s="12"/>
    </row>
    <row r="18" spans="1:8" x14ac:dyDescent="0.25">
      <c r="A18" s="11"/>
      <c r="B18" s="15" t="s">
        <v>16</v>
      </c>
      <c r="C18" s="12"/>
      <c r="D18" s="12"/>
      <c r="E18" s="12"/>
      <c r="F18" s="12"/>
      <c r="G18" s="12"/>
      <c r="H18" s="12"/>
    </row>
    <row r="19" spans="1:8" ht="30" x14ac:dyDescent="0.25">
      <c r="A19" s="11"/>
      <c r="B19" s="16" t="s">
        <v>17</v>
      </c>
      <c r="C19" s="12"/>
      <c r="D19" s="12"/>
      <c r="E19" s="12"/>
      <c r="F19" s="12"/>
      <c r="G19" s="12"/>
      <c r="H19" s="12"/>
    </row>
    <row r="20" spans="1:8" x14ac:dyDescent="0.25">
      <c r="A20" s="11"/>
      <c r="B20" s="17" t="s">
        <v>18</v>
      </c>
      <c r="C20" s="12">
        <v>19200000000</v>
      </c>
      <c r="D20" s="12"/>
      <c r="E20" s="12">
        <v>40000000000</v>
      </c>
      <c r="F20" s="12">
        <v>7067000000</v>
      </c>
      <c r="G20" s="12">
        <v>12900000000</v>
      </c>
      <c r="H20" s="12">
        <v>130000000000</v>
      </c>
    </row>
    <row r="21" spans="1:8" ht="30" x14ac:dyDescent="0.25">
      <c r="A21" s="11"/>
      <c r="B21" s="18" t="s">
        <v>19</v>
      </c>
      <c r="C21" s="12"/>
      <c r="D21" s="12"/>
      <c r="E21" s="12"/>
      <c r="F21" s="12"/>
      <c r="G21" s="12"/>
      <c r="H21" s="12"/>
    </row>
    <row r="22" spans="1:8" x14ac:dyDescent="0.25">
      <c r="A22" s="11"/>
      <c r="B22" s="18" t="s">
        <v>20</v>
      </c>
      <c r="C22" s="12"/>
      <c r="D22" s="12"/>
      <c r="E22" s="12"/>
      <c r="F22" s="12"/>
      <c r="G22" s="12"/>
      <c r="H22" s="12"/>
    </row>
    <row r="23" spans="1:8" ht="30" x14ac:dyDescent="0.25">
      <c r="A23" s="11"/>
      <c r="B23" s="18" t="s">
        <v>21</v>
      </c>
      <c r="C23" s="12"/>
      <c r="D23" s="12"/>
      <c r="E23" s="12"/>
      <c r="F23" s="12"/>
      <c r="G23" s="12"/>
      <c r="H23" s="12"/>
    </row>
    <row r="24" spans="1:8" x14ac:dyDescent="0.25">
      <c r="A24" s="11"/>
      <c r="B24" s="18" t="s">
        <v>22</v>
      </c>
      <c r="C24" s="12"/>
      <c r="D24" s="12"/>
      <c r="E24" s="12"/>
      <c r="F24" s="12"/>
      <c r="G24" s="12"/>
      <c r="H24" s="12"/>
    </row>
    <row r="25" spans="1:8" ht="30" x14ac:dyDescent="0.25">
      <c r="A25" s="11"/>
      <c r="B25" s="16" t="s">
        <v>23</v>
      </c>
      <c r="C25" s="12"/>
      <c r="D25" s="12"/>
      <c r="E25" s="12"/>
      <c r="F25" s="12"/>
      <c r="G25" s="12"/>
      <c r="H25" s="12"/>
    </row>
    <row r="26" spans="1:8" x14ac:dyDescent="0.25">
      <c r="A26" s="11"/>
      <c r="B26" s="16" t="s">
        <v>24</v>
      </c>
      <c r="C26" s="12"/>
      <c r="D26" s="12"/>
      <c r="E26" s="12"/>
      <c r="F26" s="12"/>
      <c r="G26" s="12"/>
      <c r="H26" s="12"/>
    </row>
    <row r="27" spans="1:8" ht="45" x14ac:dyDescent="0.25">
      <c r="A27" s="11"/>
      <c r="B27" s="17" t="s">
        <v>25</v>
      </c>
      <c r="C27" s="12"/>
      <c r="D27" s="12"/>
      <c r="E27" s="12"/>
      <c r="F27" s="12"/>
      <c r="G27" s="12"/>
      <c r="H27" s="12"/>
    </row>
    <row r="28" spans="1:8" ht="30" x14ac:dyDescent="0.25">
      <c r="A28" s="11"/>
      <c r="B28" s="19" t="s">
        <v>26</v>
      </c>
      <c r="C28" s="12"/>
      <c r="D28" s="12"/>
      <c r="E28" s="12"/>
      <c r="F28" s="12"/>
      <c r="G28" s="12"/>
      <c r="H28" s="12"/>
    </row>
    <row r="29" spans="1:8" x14ac:dyDescent="0.25">
      <c r="A29" s="11"/>
      <c r="B29" s="18" t="s">
        <v>27</v>
      </c>
      <c r="C29" s="12"/>
      <c r="D29" s="12"/>
      <c r="E29" s="12"/>
      <c r="F29" s="12"/>
      <c r="G29" s="12"/>
      <c r="H29" s="12"/>
    </row>
    <row r="30" spans="1:8" ht="30" x14ac:dyDescent="0.25">
      <c r="A30" s="11"/>
      <c r="B30" s="17" t="s">
        <v>28</v>
      </c>
      <c r="C30" s="12"/>
      <c r="D30" s="12"/>
      <c r="E30" s="12"/>
      <c r="F30" s="12"/>
      <c r="G30" s="12"/>
      <c r="H30" s="12"/>
    </row>
    <row r="31" spans="1:8" ht="45" x14ac:dyDescent="0.25">
      <c r="A31" s="11"/>
      <c r="B31" s="18" t="s">
        <v>29</v>
      </c>
      <c r="C31" s="12"/>
      <c r="D31" s="12"/>
      <c r="E31" s="12"/>
      <c r="F31" s="12"/>
      <c r="G31" s="12"/>
      <c r="H31" s="12"/>
    </row>
    <row r="32" spans="1:8" ht="30" x14ac:dyDescent="0.25">
      <c r="A32" s="11"/>
      <c r="B32" s="18" t="s">
        <v>30</v>
      </c>
      <c r="C32" s="12"/>
      <c r="D32" s="12"/>
      <c r="E32" s="12"/>
      <c r="F32" s="12"/>
      <c r="G32" s="12"/>
      <c r="H32" s="12"/>
    </row>
    <row r="33" spans="1:8" ht="30" x14ac:dyDescent="0.25">
      <c r="A33" s="11"/>
      <c r="B33" s="18" t="s">
        <v>31</v>
      </c>
      <c r="C33" s="12"/>
      <c r="D33" s="12"/>
      <c r="E33" s="12"/>
      <c r="F33" s="12"/>
      <c r="G33" s="12"/>
      <c r="H33" s="12"/>
    </row>
    <row r="34" spans="1:8" ht="30" x14ac:dyDescent="0.25">
      <c r="A34" s="11"/>
      <c r="B34" s="17" t="s">
        <v>32</v>
      </c>
      <c r="C34" s="12"/>
      <c r="D34" s="12"/>
      <c r="E34" s="12"/>
      <c r="F34" s="12"/>
      <c r="G34" s="12"/>
      <c r="H34" s="12"/>
    </row>
    <row r="35" spans="1:8" ht="30" x14ac:dyDescent="0.25">
      <c r="A35" s="11"/>
      <c r="B35" s="18" t="s">
        <v>33</v>
      </c>
      <c r="C35" s="12"/>
      <c r="D35" s="12"/>
      <c r="E35" s="12"/>
      <c r="F35" s="12"/>
      <c r="G35" s="12"/>
      <c r="H35" s="12"/>
    </row>
    <row r="36" spans="1:8" ht="45" x14ac:dyDescent="0.25">
      <c r="A36" s="11"/>
      <c r="B36" s="18" t="s">
        <v>34</v>
      </c>
      <c r="C36" s="12"/>
      <c r="D36" s="12">
        <v>7400000000</v>
      </c>
      <c r="E36" s="12"/>
      <c r="F36" s="12"/>
      <c r="G36" s="12">
        <v>2209900000</v>
      </c>
      <c r="H36" s="12"/>
    </row>
    <row r="37" spans="1:8" ht="30" x14ac:dyDescent="0.25">
      <c r="A37" s="11"/>
      <c r="B37" s="16" t="s">
        <v>35</v>
      </c>
      <c r="C37" s="12"/>
      <c r="D37" s="12"/>
      <c r="E37" s="12"/>
      <c r="F37" s="12"/>
      <c r="G37" s="12"/>
      <c r="H37" s="12"/>
    </row>
    <row r="38" spans="1:8" ht="30" x14ac:dyDescent="0.25">
      <c r="A38" s="11"/>
      <c r="B38" s="19" t="s">
        <v>36</v>
      </c>
      <c r="C38" s="12"/>
      <c r="D38" s="12"/>
      <c r="E38" s="12"/>
      <c r="F38" s="12"/>
      <c r="G38" s="12"/>
      <c r="H38" s="12"/>
    </row>
    <row r="39" spans="1:8" ht="30" x14ac:dyDescent="0.25">
      <c r="A39" s="11"/>
      <c r="B39" s="19" t="s">
        <v>37</v>
      </c>
      <c r="C39" s="12"/>
      <c r="D39" s="12"/>
      <c r="E39" s="12"/>
      <c r="F39" s="12"/>
      <c r="G39" s="12"/>
      <c r="H39" s="12"/>
    </row>
    <row r="40" spans="1:8" ht="45" x14ac:dyDescent="0.25">
      <c r="A40" s="11"/>
      <c r="B40" s="19" t="s">
        <v>38</v>
      </c>
      <c r="C40" s="12"/>
      <c r="D40" s="12"/>
      <c r="E40" s="12"/>
      <c r="F40" s="12"/>
      <c r="G40" s="12"/>
      <c r="H40" s="12"/>
    </row>
    <row r="44" spans="1:8" x14ac:dyDescent="0.25">
      <c r="B44" s="56" t="s">
        <v>112</v>
      </c>
      <c r="C44" s="56"/>
      <c r="D44" s="56"/>
      <c r="E44" s="56"/>
      <c r="F44" s="56"/>
      <c r="G44" s="56"/>
    </row>
    <row r="45" spans="1:8" ht="42.75" customHeight="1" x14ac:dyDescent="0.25"/>
    <row r="46" spans="1:8" ht="49.5" customHeight="1" x14ac:dyDescent="0.25"/>
  </sheetData>
  <mergeCells count="12">
    <mergeCell ref="A7:A8"/>
    <mergeCell ref="A1:D1"/>
    <mergeCell ref="E1:I1"/>
    <mergeCell ref="A2:D2"/>
    <mergeCell ref="A3:I3"/>
    <mergeCell ref="A4:I4"/>
    <mergeCell ref="A5:H5"/>
    <mergeCell ref="C13:E13"/>
    <mergeCell ref="B44:G44"/>
    <mergeCell ref="C7:E7"/>
    <mergeCell ref="F7:H7"/>
    <mergeCell ref="B7:B8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76"/>
  <sheetViews>
    <sheetView topLeftCell="A5" workbookViewId="0">
      <pane ySplit="1" topLeftCell="A6" activePane="bottomLeft" state="frozen"/>
      <selection activeCell="A5" sqref="A5"/>
      <selection pane="bottomLeft" activeCell="A6" sqref="A6"/>
    </sheetView>
  </sheetViews>
  <sheetFormatPr defaultRowHeight="15" x14ac:dyDescent="0.25"/>
  <cols>
    <col min="1" max="1" width="3.7109375" style="2" customWidth="1"/>
    <col min="2" max="2" width="10.42578125" style="2" customWidth="1"/>
    <col min="3" max="3" width="13.28515625" style="2" customWidth="1"/>
    <col min="4" max="4" width="12.28515625" style="2" customWidth="1"/>
    <col min="5" max="5" width="12" style="2" customWidth="1"/>
    <col min="6" max="6" width="13.28515625" style="2" customWidth="1"/>
    <col min="7" max="7" width="13.140625" style="2" customWidth="1"/>
    <col min="8" max="9" width="13.28515625" style="2" customWidth="1"/>
    <col min="10" max="10" width="12.42578125" style="2" customWidth="1"/>
    <col min="11" max="11" width="13.5703125" style="2" customWidth="1"/>
    <col min="12" max="12" width="13.5703125" style="6" customWidth="1"/>
    <col min="13" max="13" width="19" style="2" customWidth="1"/>
    <col min="14" max="14" width="15.7109375" style="2" customWidth="1"/>
    <col min="15" max="16384" width="9.140625" style="2"/>
  </cols>
  <sheetData>
    <row r="1" spans="1:14" ht="15.75" x14ac:dyDescent="0.25">
      <c r="A1" s="56" t="s">
        <v>0</v>
      </c>
      <c r="B1" s="56"/>
      <c r="C1" s="56"/>
      <c r="D1" s="56"/>
      <c r="E1" s="62" t="s">
        <v>1</v>
      </c>
      <c r="F1" s="62"/>
      <c r="G1" s="62"/>
      <c r="H1" s="62"/>
      <c r="I1" s="62"/>
      <c r="J1" s="62"/>
      <c r="K1" s="62"/>
      <c r="L1" s="62"/>
    </row>
    <row r="2" spans="1:14" ht="15.75" x14ac:dyDescent="0.25">
      <c r="A2" s="63" t="s">
        <v>2</v>
      </c>
      <c r="B2" s="63"/>
      <c r="C2" s="63"/>
      <c r="D2" s="63"/>
      <c r="E2" s="1"/>
      <c r="F2" s="1"/>
      <c r="G2" s="1"/>
      <c r="H2" s="1"/>
      <c r="I2" s="1"/>
    </row>
    <row r="3" spans="1:14" ht="15.75" x14ac:dyDescent="0.25">
      <c r="A3" s="62" t="s">
        <v>107</v>
      </c>
      <c r="B3" s="62"/>
      <c r="C3" s="62"/>
      <c r="D3" s="62"/>
      <c r="E3" s="62"/>
      <c r="F3" s="62"/>
      <c r="G3" s="62"/>
      <c r="H3" s="62"/>
      <c r="I3" s="62"/>
    </row>
    <row r="4" spans="1:14" ht="15.75" x14ac:dyDescent="0.25">
      <c r="A4" s="62" t="s">
        <v>113</v>
      </c>
      <c r="B4" s="62"/>
      <c r="C4" s="62"/>
      <c r="D4" s="62"/>
      <c r="E4" s="62"/>
      <c r="F4" s="62"/>
      <c r="G4" s="62"/>
      <c r="H4" s="62"/>
      <c r="I4" s="62"/>
    </row>
    <row r="5" spans="1:14" ht="15.75" customHeight="1" x14ac:dyDescent="0.25">
      <c r="A5" s="64" t="s">
        <v>115</v>
      </c>
      <c r="B5" s="64"/>
      <c r="C5" s="64"/>
      <c r="D5" s="64"/>
      <c r="E5" s="64"/>
      <c r="F5" s="64"/>
      <c r="G5" s="64"/>
      <c r="H5" s="64"/>
      <c r="I5" s="64"/>
      <c r="J5" s="64"/>
      <c r="K5" s="64"/>
    </row>
    <row r="7" spans="1:14" ht="17.25" customHeight="1" x14ac:dyDescent="0.25">
      <c r="A7" s="70" t="s">
        <v>7</v>
      </c>
      <c r="B7" s="70" t="s">
        <v>39</v>
      </c>
      <c r="C7" s="68" t="s">
        <v>109</v>
      </c>
      <c r="D7" s="69"/>
      <c r="E7" s="69"/>
      <c r="F7" s="69"/>
      <c r="G7" s="69"/>
      <c r="H7" s="75" t="s">
        <v>108</v>
      </c>
      <c r="I7" s="75"/>
      <c r="J7" s="75"/>
      <c r="K7" s="75"/>
      <c r="L7" s="75"/>
    </row>
    <row r="8" spans="1:14" ht="33.75" customHeight="1" x14ac:dyDescent="0.25">
      <c r="A8" s="71"/>
      <c r="B8" s="71"/>
      <c r="C8" s="68" t="s">
        <v>3</v>
      </c>
      <c r="D8" s="69"/>
      <c r="E8" s="73"/>
      <c r="F8" s="27" t="s">
        <v>4</v>
      </c>
      <c r="G8" s="28" t="s">
        <v>5</v>
      </c>
      <c r="H8" s="74" t="s">
        <v>3</v>
      </c>
      <c r="I8" s="74"/>
      <c r="J8" s="74"/>
      <c r="K8" s="27" t="s">
        <v>4</v>
      </c>
      <c r="L8" s="29" t="s">
        <v>5</v>
      </c>
      <c r="M8" s="5"/>
    </row>
    <row r="9" spans="1:14" ht="42" x14ac:dyDescent="0.25">
      <c r="A9" s="72"/>
      <c r="B9" s="72"/>
      <c r="C9" s="30" t="s">
        <v>105</v>
      </c>
      <c r="D9" s="30" t="s">
        <v>106</v>
      </c>
      <c r="E9" s="31" t="s">
        <v>6</v>
      </c>
      <c r="F9" s="24"/>
      <c r="G9" s="32"/>
      <c r="H9" s="31" t="s">
        <v>105</v>
      </c>
      <c r="I9" s="31" t="s">
        <v>106</v>
      </c>
      <c r="J9" s="31" t="s">
        <v>6</v>
      </c>
      <c r="K9" s="24"/>
      <c r="L9" s="24"/>
    </row>
    <row r="10" spans="1:14" x14ac:dyDescent="0.25">
      <c r="A10" s="33"/>
      <c r="B10" s="33" t="s">
        <v>114</v>
      </c>
      <c r="C10" s="30">
        <f>SUM(C11:C73)</f>
        <v>194693224770</v>
      </c>
      <c r="D10" s="30">
        <f t="shared" ref="D10:L10" si="0">SUM(D11:D73)</f>
        <v>28421369000</v>
      </c>
      <c r="E10" s="30">
        <f t="shared" si="0"/>
        <v>7473006474</v>
      </c>
      <c r="F10" s="30">
        <f t="shared" si="0"/>
        <v>246873365485</v>
      </c>
      <c r="G10" s="30">
        <f t="shared" si="0"/>
        <v>181504854200</v>
      </c>
      <c r="H10" s="31">
        <f t="shared" si="0"/>
        <v>944587858165</v>
      </c>
      <c r="I10" s="31">
        <f t="shared" si="0"/>
        <v>324640019000</v>
      </c>
      <c r="J10" s="31">
        <f t="shared" si="0"/>
        <v>17575652000</v>
      </c>
      <c r="K10" s="34">
        <f t="shared" si="0"/>
        <v>824413600903</v>
      </c>
      <c r="L10" s="34">
        <f t="shared" si="0"/>
        <v>636399677938</v>
      </c>
    </row>
    <row r="11" spans="1:14" x14ac:dyDescent="0.25">
      <c r="A11" s="3">
        <v>1</v>
      </c>
      <c r="B11" s="4" t="s">
        <v>40</v>
      </c>
      <c r="C11" s="24">
        <v>11550000000</v>
      </c>
      <c r="D11" s="24"/>
      <c r="E11" s="24"/>
      <c r="F11" s="24">
        <v>7950000000</v>
      </c>
      <c r="G11" s="25">
        <v>27750000000</v>
      </c>
      <c r="H11" s="24">
        <v>18000000000</v>
      </c>
      <c r="I11" s="24"/>
      <c r="J11" s="24"/>
      <c r="K11" s="24">
        <v>12600000000</v>
      </c>
      <c r="L11" s="24">
        <v>35100000000</v>
      </c>
      <c r="M11" s="2">
        <f>SUM(C11:L11)</f>
        <v>112950000000</v>
      </c>
      <c r="N11" s="2">
        <f>M11/15</f>
        <v>7530000000</v>
      </c>
    </row>
    <row r="12" spans="1:14" ht="25.5" x14ac:dyDescent="0.25">
      <c r="A12" s="3">
        <v>2</v>
      </c>
      <c r="B12" s="4" t="s">
        <v>41</v>
      </c>
      <c r="C12" s="35">
        <v>1800000000</v>
      </c>
      <c r="D12" s="24"/>
      <c r="E12" s="24"/>
      <c r="F12" s="35">
        <v>68587081000</v>
      </c>
      <c r="G12" s="36">
        <v>1200000000</v>
      </c>
      <c r="H12" s="35">
        <v>9929025000</v>
      </c>
      <c r="I12" s="24"/>
      <c r="J12" s="24"/>
      <c r="K12" s="35">
        <v>138884594600</v>
      </c>
      <c r="L12" s="35">
        <v>40808500000</v>
      </c>
      <c r="M12" s="2">
        <f t="shared" ref="M12:M72" si="1">SUM(C12:L12)</f>
        <v>261209200600</v>
      </c>
      <c r="N12" s="2">
        <f t="shared" ref="N12:N72" si="2">M12/15</f>
        <v>17413946706.666668</v>
      </c>
    </row>
    <row r="13" spans="1:14" x14ac:dyDescent="0.25">
      <c r="A13" s="3">
        <v>3</v>
      </c>
      <c r="B13" s="4" t="s">
        <v>42</v>
      </c>
      <c r="C13" s="24">
        <v>12350000000</v>
      </c>
      <c r="D13" s="24"/>
      <c r="E13" s="24"/>
      <c r="F13" s="24">
        <v>5750000000</v>
      </c>
      <c r="G13" s="25">
        <v>4126000000</v>
      </c>
      <c r="H13" s="24">
        <v>25630000000</v>
      </c>
      <c r="I13" s="24"/>
      <c r="J13" s="24"/>
      <c r="K13" s="24">
        <v>13266000000</v>
      </c>
      <c r="L13" s="24">
        <v>9730000000</v>
      </c>
      <c r="M13" s="2">
        <f t="shared" si="1"/>
        <v>70852000000</v>
      </c>
      <c r="N13" s="2">
        <f t="shared" si="2"/>
        <v>4723466666.666667</v>
      </c>
    </row>
    <row r="14" spans="1:14" x14ac:dyDescent="0.25">
      <c r="A14" s="3">
        <v>4</v>
      </c>
      <c r="B14" s="4" t="s">
        <v>43</v>
      </c>
      <c r="C14" s="24">
        <v>995000000</v>
      </c>
      <c r="D14" s="24"/>
      <c r="E14" s="24">
        <v>141000000</v>
      </c>
      <c r="F14" s="24">
        <v>1440000000</v>
      </c>
      <c r="G14" s="25">
        <v>4228250000</v>
      </c>
      <c r="H14" s="24">
        <v>1479000000</v>
      </c>
      <c r="I14" s="24">
        <v>2527600000</v>
      </c>
      <c r="J14" s="24">
        <v>3000000</v>
      </c>
      <c r="K14" s="24">
        <v>1925000000</v>
      </c>
      <c r="L14" s="24">
        <v>6100000000</v>
      </c>
      <c r="M14" s="2">
        <f t="shared" si="1"/>
        <v>18838850000</v>
      </c>
      <c r="N14" s="2">
        <f t="shared" si="2"/>
        <v>1255923333.3333333</v>
      </c>
    </row>
    <row r="15" spans="1:14" x14ac:dyDescent="0.25">
      <c r="A15" s="3">
        <v>5</v>
      </c>
      <c r="B15" s="4" t="s">
        <v>44</v>
      </c>
      <c r="C15" s="24">
        <v>2100000000</v>
      </c>
      <c r="D15" s="24"/>
      <c r="E15" s="24"/>
      <c r="F15" s="24">
        <v>176265000</v>
      </c>
      <c r="G15" s="25">
        <v>26000000</v>
      </c>
      <c r="H15" s="24">
        <v>8884900000</v>
      </c>
      <c r="I15" s="24">
        <v>3759591000</v>
      </c>
      <c r="J15" s="24">
        <v>430000000</v>
      </c>
      <c r="K15" s="24">
        <v>1584037000</v>
      </c>
      <c r="L15" s="24">
        <v>1615000000</v>
      </c>
      <c r="M15" s="2">
        <f t="shared" si="1"/>
        <v>18575793000</v>
      </c>
      <c r="N15" s="2">
        <f t="shared" si="2"/>
        <v>1238386200</v>
      </c>
    </row>
    <row r="16" spans="1:14" x14ac:dyDescent="0.25">
      <c r="A16" s="3">
        <v>6</v>
      </c>
      <c r="B16" s="4" t="s">
        <v>45</v>
      </c>
      <c r="C16" s="20">
        <v>9458000000</v>
      </c>
      <c r="D16" s="20">
        <v>785000000</v>
      </c>
      <c r="E16" s="20"/>
      <c r="F16" s="20">
        <v>6630000000</v>
      </c>
      <c r="G16" s="21">
        <v>4252000000</v>
      </c>
      <c r="H16" s="22">
        <v>21136000000</v>
      </c>
      <c r="I16" s="20">
        <v>2894000000</v>
      </c>
      <c r="J16" s="20"/>
      <c r="K16" s="20">
        <v>12750000000</v>
      </c>
      <c r="L16" s="23">
        <v>5973000000</v>
      </c>
      <c r="M16" s="2">
        <f t="shared" si="1"/>
        <v>63878000000</v>
      </c>
      <c r="N16" s="2">
        <f t="shared" si="2"/>
        <v>4258533333.3333335</v>
      </c>
    </row>
    <row r="17" spans="1:14" x14ac:dyDescent="0.25">
      <c r="A17" s="3">
        <v>7</v>
      </c>
      <c r="B17" s="4" t="s">
        <v>46</v>
      </c>
      <c r="C17" s="24">
        <v>1450000000</v>
      </c>
      <c r="D17" s="24"/>
      <c r="E17" s="24"/>
      <c r="F17" s="24">
        <v>937278000</v>
      </c>
      <c r="G17" s="25">
        <v>661053000</v>
      </c>
      <c r="H17" s="24">
        <v>20228737000</v>
      </c>
      <c r="I17" s="24">
        <v>3215750000</v>
      </c>
      <c r="J17" s="24"/>
      <c r="K17" s="24">
        <v>7455528000</v>
      </c>
      <c r="L17" s="24">
        <v>3170700000</v>
      </c>
      <c r="M17" s="2">
        <f t="shared" si="1"/>
        <v>37119046000</v>
      </c>
      <c r="N17" s="2">
        <f t="shared" si="2"/>
        <v>2474603066.6666665</v>
      </c>
    </row>
    <row r="18" spans="1:14" x14ac:dyDescent="0.25">
      <c r="A18" s="3">
        <v>8</v>
      </c>
      <c r="B18" s="4" t="s">
        <v>47</v>
      </c>
      <c r="C18" s="20">
        <v>2220000000</v>
      </c>
      <c r="D18" s="20"/>
      <c r="E18" s="20">
        <v>9000000</v>
      </c>
      <c r="F18" s="20">
        <v>150000000</v>
      </c>
      <c r="G18" s="21">
        <v>3900000</v>
      </c>
      <c r="H18" s="22">
        <v>10521260000</v>
      </c>
      <c r="I18" s="20">
        <v>4522160000</v>
      </c>
      <c r="J18" s="20">
        <v>100000000</v>
      </c>
      <c r="K18" s="20">
        <v>3970000000</v>
      </c>
      <c r="L18" s="23">
        <v>4015400000</v>
      </c>
      <c r="M18" s="2">
        <f t="shared" si="1"/>
        <v>25511720000</v>
      </c>
      <c r="N18" s="2">
        <f t="shared" si="2"/>
        <v>1700781333.3333333</v>
      </c>
    </row>
    <row r="19" spans="1:14" ht="17.25" customHeight="1" x14ac:dyDescent="0.25">
      <c r="A19" s="3">
        <v>9</v>
      </c>
      <c r="B19" s="4" t="s">
        <v>48</v>
      </c>
      <c r="C19" s="76" t="s">
        <v>116</v>
      </c>
      <c r="D19" s="78"/>
      <c r="E19" s="78"/>
      <c r="F19" s="78"/>
      <c r="G19" s="78"/>
      <c r="H19" s="78"/>
      <c r="I19" s="78"/>
      <c r="J19" s="78"/>
      <c r="K19" s="78"/>
      <c r="L19" s="77"/>
      <c r="M19" s="2">
        <f t="shared" si="1"/>
        <v>0</v>
      </c>
      <c r="N19" s="2">
        <f t="shared" si="2"/>
        <v>0</v>
      </c>
    </row>
    <row r="20" spans="1:14" x14ac:dyDescent="0.25">
      <c r="A20" s="3">
        <v>10</v>
      </c>
      <c r="B20" s="4" t="s">
        <v>49</v>
      </c>
      <c r="C20" s="24">
        <v>2000000000</v>
      </c>
      <c r="D20" s="24"/>
      <c r="E20" s="24"/>
      <c r="F20" s="24">
        <v>1368200000</v>
      </c>
      <c r="G20" s="25">
        <v>885000000</v>
      </c>
      <c r="H20" s="24">
        <v>12747780000</v>
      </c>
      <c r="I20" s="37"/>
      <c r="J20" s="24"/>
      <c r="K20" s="24">
        <v>5146300000</v>
      </c>
      <c r="L20" s="24">
        <v>2995290000</v>
      </c>
      <c r="M20" s="2">
        <f t="shared" si="1"/>
        <v>25142570000</v>
      </c>
      <c r="N20" s="2">
        <f t="shared" si="2"/>
        <v>1676171333.3333333</v>
      </c>
    </row>
    <row r="21" spans="1:14" x14ac:dyDescent="0.25">
      <c r="A21" s="3">
        <v>11</v>
      </c>
      <c r="B21" s="4" t="s">
        <v>50</v>
      </c>
      <c r="C21" s="24"/>
      <c r="D21" s="24"/>
      <c r="E21" s="24"/>
      <c r="F21" s="24"/>
      <c r="G21" s="25"/>
      <c r="H21" s="24">
        <v>3114200000</v>
      </c>
      <c r="I21" s="24">
        <v>3390000000</v>
      </c>
      <c r="J21" s="24"/>
      <c r="K21" s="24"/>
      <c r="L21" s="24"/>
      <c r="M21" s="2">
        <f t="shared" si="1"/>
        <v>6504200000</v>
      </c>
      <c r="N21" s="2">
        <f t="shared" si="2"/>
        <v>433613333.33333331</v>
      </c>
    </row>
    <row r="22" spans="1:14" x14ac:dyDescent="0.25">
      <c r="A22" s="3">
        <v>12</v>
      </c>
      <c r="B22" s="4" t="s">
        <v>51</v>
      </c>
      <c r="C22" s="24">
        <v>4400000000</v>
      </c>
      <c r="D22" s="24"/>
      <c r="E22" s="24"/>
      <c r="F22" s="24">
        <v>3896500000</v>
      </c>
      <c r="G22" s="25">
        <v>2184000000</v>
      </c>
      <c r="H22" s="24">
        <v>26800000000</v>
      </c>
      <c r="I22" s="24"/>
      <c r="J22" s="24"/>
      <c r="K22" s="24">
        <v>17410000000</v>
      </c>
      <c r="L22" s="24">
        <v>3605000000</v>
      </c>
      <c r="M22" s="2">
        <f t="shared" si="1"/>
        <v>58295500000</v>
      </c>
      <c r="N22" s="2">
        <f t="shared" si="2"/>
        <v>3886366666.6666665</v>
      </c>
    </row>
    <row r="23" spans="1:14" ht="51" x14ac:dyDescent="0.25">
      <c r="A23" s="3">
        <v>13</v>
      </c>
      <c r="B23" s="4" t="s">
        <v>52</v>
      </c>
      <c r="C23" s="38">
        <v>1800000000</v>
      </c>
      <c r="D23" s="39"/>
      <c r="E23" s="38"/>
      <c r="F23" s="38">
        <v>1890000000</v>
      </c>
      <c r="G23" s="40" t="s">
        <v>117</v>
      </c>
      <c r="H23" s="41">
        <v>5500000000</v>
      </c>
      <c r="I23" s="38"/>
      <c r="J23" s="38"/>
      <c r="K23" s="38">
        <v>8076751000</v>
      </c>
      <c r="L23" s="42">
        <v>9300869000</v>
      </c>
      <c r="M23" s="2">
        <f t="shared" si="1"/>
        <v>26567620000</v>
      </c>
      <c r="N23" s="2">
        <f t="shared" si="2"/>
        <v>1771174666.6666667</v>
      </c>
    </row>
    <row r="24" spans="1:14" x14ac:dyDescent="0.25">
      <c r="A24" s="3">
        <v>14</v>
      </c>
      <c r="B24" s="4" t="s">
        <v>53</v>
      </c>
      <c r="C24" s="24"/>
      <c r="D24" s="24"/>
      <c r="E24" s="24"/>
      <c r="F24" s="24"/>
      <c r="G24" s="25"/>
      <c r="H24" s="24">
        <v>5883000000</v>
      </c>
      <c r="I24" s="24"/>
      <c r="J24" s="24"/>
      <c r="K24" s="24">
        <v>1777309000</v>
      </c>
      <c r="L24" s="24">
        <v>2265500000</v>
      </c>
      <c r="M24" s="2">
        <f t="shared" si="1"/>
        <v>9925809000</v>
      </c>
      <c r="N24" s="2">
        <f t="shared" si="2"/>
        <v>661720600</v>
      </c>
    </row>
    <row r="25" spans="1:14" x14ac:dyDescent="0.25">
      <c r="A25" s="3">
        <v>15</v>
      </c>
      <c r="B25" s="4" t="s">
        <v>54</v>
      </c>
      <c r="C25" s="24">
        <v>4100000000</v>
      </c>
      <c r="D25" s="24"/>
      <c r="E25" s="24"/>
      <c r="F25" s="24">
        <v>2250000000</v>
      </c>
      <c r="G25" s="25">
        <v>3920000000</v>
      </c>
      <c r="H25" s="24">
        <v>11800000000</v>
      </c>
      <c r="I25" s="24"/>
      <c r="J25" s="24"/>
      <c r="K25" s="24">
        <v>4550000000</v>
      </c>
      <c r="L25" s="24">
        <v>9200000000</v>
      </c>
      <c r="M25" s="2">
        <f t="shared" si="1"/>
        <v>35820000000</v>
      </c>
      <c r="N25" s="2">
        <f t="shared" si="2"/>
        <v>2388000000</v>
      </c>
    </row>
    <row r="26" spans="1:14" ht="18.75" customHeight="1" x14ac:dyDescent="0.25">
      <c r="A26" s="3">
        <v>16</v>
      </c>
      <c r="B26" s="4" t="s">
        <v>55</v>
      </c>
      <c r="C26" s="24">
        <f>734000000*7</f>
        <v>5138000000</v>
      </c>
      <c r="D26" s="24"/>
      <c r="E26" s="24"/>
      <c r="F26" s="24">
        <f>54000000*7*15</f>
        <v>5670000000</v>
      </c>
      <c r="G26" s="25">
        <f>2500000*7*184</f>
        <v>3220000000</v>
      </c>
      <c r="H26" s="24">
        <v>10000000000</v>
      </c>
      <c r="I26" s="24">
        <v>90000000</v>
      </c>
      <c r="J26" s="24"/>
      <c r="K26" s="26">
        <f>150000000*15*10</f>
        <v>22500000000</v>
      </c>
      <c r="L26" s="26">
        <f>3500000*10* 184</f>
        <v>6440000000</v>
      </c>
      <c r="M26" s="2">
        <f t="shared" si="1"/>
        <v>53058000000</v>
      </c>
      <c r="N26" s="2">
        <f t="shared" si="2"/>
        <v>3537200000</v>
      </c>
    </row>
    <row r="27" spans="1:14" x14ac:dyDescent="0.25">
      <c r="A27" s="3">
        <v>17</v>
      </c>
      <c r="B27" s="4" t="s">
        <v>56</v>
      </c>
      <c r="C27" s="76">
        <v>5321567000</v>
      </c>
      <c r="D27" s="77"/>
      <c r="E27" s="24"/>
      <c r="F27" s="24">
        <v>1341245785</v>
      </c>
      <c r="G27" s="25">
        <v>560000000</v>
      </c>
      <c r="H27" s="67">
        <v>17332539763</v>
      </c>
      <c r="I27" s="67"/>
      <c r="J27" s="24"/>
      <c r="K27" s="24">
        <v>7555489765</v>
      </c>
      <c r="L27" s="24">
        <v>4230555098</v>
      </c>
      <c r="M27" s="2">
        <f t="shared" si="1"/>
        <v>36341397411</v>
      </c>
      <c r="N27" s="2">
        <f t="shared" si="2"/>
        <v>2422759827.4000001</v>
      </c>
    </row>
    <row r="28" spans="1:14" x14ac:dyDescent="0.25">
      <c r="A28" s="3">
        <v>18</v>
      </c>
      <c r="B28" s="4" t="s">
        <v>57</v>
      </c>
      <c r="C28" s="24">
        <v>2911000000</v>
      </c>
      <c r="D28" s="24"/>
      <c r="E28" s="24">
        <v>1514006474</v>
      </c>
      <c r="F28" s="24">
        <v>534000000</v>
      </c>
      <c r="G28" s="25">
        <v>249600000</v>
      </c>
      <c r="H28" s="24">
        <v>3203408000</v>
      </c>
      <c r="I28" s="24">
        <v>5201592960</v>
      </c>
      <c r="J28" s="24"/>
      <c r="K28" s="24">
        <v>4691000000</v>
      </c>
      <c r="L28" s="24">
        <v>1811000000</v>
      </c>
      <c r="M28" s="2">
        <f t="shared" si="1"/>
        <v>20115607434</v>
      </c>
      <c r="N28" s="2">
        <f t="shared" si="2"/>
        <v>1341040495.5999999</v>
      </c>
    </row>
    <row r="29" spans="1:14" x14ac:dyDescent="0.25">
      <c r="A29" s="3">
        <v>19</v>
      </c>
      <c r="B29" s="4" t="s">
        <v>58</v>
      </c>
      <c r="C29" s="24">
        <v>2800000000</v>
      </c>
      <c r="D29" s="24">
        <v>2100000000</v>
      </c>
      <c r="E29" s="24"/>
      <c r="F29" s="24">
        <v>1500000000</v>
      </c>
      <c r="G29" s="25">
        <v>1000000000</v>
      </c>
      <c r="H29" s="24">
        <v>15200000000</v>
      </c>
      <c r="I29" s="24">
        <v>8500000000</v>
      </c>
      <c r="J29" s="24"/>
      <c r="K29" s="24">
        <v>4000000000</v>
      </c>
      <c r="L29" s="24">
        <v>2500000000</v>
      </c>
      <c r="M29" s="2">
        <f t="shared" si="1"/>
        <v>37600000000</v>
      </c>
      <c r="N29" s="2">
        <f t="shared" si="2"/>
        <v>2506666666.6666665</v>
      </c>
    </row>
    <row r="30" spans="1:14" x14ac:dyDescent="0.25">
      <c r="A30" s="3">
        <v>20</v>
      </c>
      <c r="B30" s="4" t="s">
        <v>59</v>
      </c>
      <c r="C30" s="24">
        <v>5152556000</v>
      </c>
      <c r="D30" s="24"/>
      <c r="E30" s="24">
        <v>1000000000</v>
      </c>
      <c r="F30" s="24">
        <v>1691766000</v>
      </c>
      <c r="G30" s="25">
        <v>1036000000</v>
      </c>
      <c r="H30" s="24">
        <v>10338760000</v>
      </c>
      <c r="I30" s="24">
        <v>9017240000</v>
      </c>
      <c r="J30" s="24"/>
      <c r="K30" s="24">
        <v>8700088000</v>
      </c>
      <c r="L30" s="24">
        <v>7201963000</v>
      </c>
      <c r="M30" s="2">
        <f t="shared" si="1"/>
        <v>44138373000</v>
      </c>
      <c r="N30" s="2">
        <f t="shared" si="2"/>
        <v>2942558200</v>
      </c>
    </row>
    <row r="31" spans="1:14" x14ac:dyDescent="0.25">
      <c r="A31" s="3">
        <v>21</v>
      </c>
      <c r="B31" s="4" t="s">
        <v>60</v>
      </c>
      <c r="C31" s="24">
        <v>655500000</v>
      </c>
      <c r="D31" s="24"/>
      <c r="E31" s="24"/>
      <c r="F31" s="24">
        <v>1801800000</v>
      </c>
      <c r="G31" s="25">
        <v>1168600000</v>
      </c>
      <c r="H31" s="24">
        <v>4056740000</v>
      </c>
      <c r="I31" s="24">
        <v>2495000000</v>
      </c>
      <c r="J31" s="24"/>
      <c r="K31" s="24">
        <v>7537700000</v>
      </c>
      <c r="L31" s="24">
        <v>5086040000</v>
      </c>
      <c r="M31" s="2">
        <f t="shared" si="1"/>
        <v>22801380000</v>
      </c>
      <c r="N31" s="2">
        <f t="shared" si="2"/>
        <v>1520092000</v>
      </c>
    </row>
    <row r="32" spans="1:14" x14ac:dyDescent="0.25">
      <c r="A32" s="3">
        <v>22</v>
      </c>
      <c r="B32" s="4" t="s">
        <v>61</v>
      </c>
      <c r="C32" s="24"/>
      <c r="D32" s="24"/>
      <c r="E32" s="24"/>
      <c r="F32" s="24"/>
      <c r="G32" s="25"/>
      <c r="H32" s="26">
        <f>85000000*10</f>
        <v>850000000</v>
      </c>
      <c r="I32" s="37"/>
      <c r="J32" s="24"/>
      <c r="K32" s="26">
        <f>175000000*11*10</f>
        <v>19250000000</v>
      </c>
      <c r="L32" s="26">
        <f>25000000*195*10</f>
        <v>48750000000</v>
      </c>
      <c r="M32" s="2">
        <f t="shared" si="1"/>
        <v>68850000000</v>
      </c>
      <c r="N32" s="2">
        <f t="shared" si="2"/>
        <v>4590000000</v>
      </c>
    </row>
    <row r="33" spans="1:14" x14ac:dyDescent="0.25">
      <c r="A33" s="3">
        <v>23</v>
      </c>
      <c r="B33" s="4" t="s">
        <v>62</v>
      </c>
      <c r="C33" s="24">
        <v>1800000000</v>
      </c>
      <c r="D33" s="24"/>
      <c r="E33" s="24"/>
      <c r="F33" s="24">
        <v>1963000000</v>
      </c>
      <c r="G33" s="25">
        <v>1200000000</v>
      </c>
      <c r="H33" s="24">
        <v>7730000000</v>
      </c>
      <c r="I33" s="24">
        <v>1350000000</v>
      </c>
      <c r="J33" s="24"/>
      <c r="K33" s="24">
        <v>9250000000</v>
      </c>
      <c r="L33" s="24">
        <v>3150000000</v>
      </c>
      <c r="M33" s="2">
        <f t="shared" si="1"/>
        <v>26443000000</v>
      </c>
      <c r="N33" s="2">
        <f t="shared" si="2"/>
        <v>1762866666.6666667</v>
      </c>
    </row>
    <row r="34" spans="1:14" x14ac:dyDescent="0.25">
      <c r="A34" s="3">
        <v>24</v>
      </c>
      <c r="B34" s="4" t="s">
        <v>63</v>
      </c>
      <c r="C34" s="43">
        <v>13500000000</v>
      </c>
      <c r="D34" s="43">
        <f>1000000000*9</f>
        <v>9000000000</v>
      </c>
      <c r="E34" s="24"/>
      <c r="F34" s="43">
        <v>20065842000</v>
      </c>
      <c r="G34" s="44">
        <f>5000000*584*7</f>
        <v>20440000000</v>
      </c>
      <c r="H34" s="43">
        <v>94108892400</v>
      </c>
      <c r="I34" s="43">
        <v>72250360600</v>
      </c>
      <c r="J34" s="43">
        <v>963100000</v>
      </c>
      <c r="K34" s="24">
        <v>121606245000</v>
      </c>
      <c r="L34" s="43">
        <f>12000000*10*584</f>
        <v>70080000000</v>
      </c>
      <c r="M34" s="2">
        <f t="shared" si="1"/>
        <v>422014440000</v>
      </c>
      <c r="N34" s="2">
        <f t="shared" si="2"/>
        <v>28134296000</v>
      </c>
    </row>
    <row r="35" spans="1:14" x14ac:dyDescent="0.25">
      <c r="A35" s="3">
        <v>25</v>
      </c>
      <c r="B35" s="4" t="s">
        <v>64</v>
      </c>
      <c r="C35" s="24">
        <f>450000000*7</f>
        <v>3150000000</v>
      </c>
      <c r="D35" s="24"/>
      <c r="E35" s="24">
        <v>300000000</v>
      </c>
      <c r="F35" s="24">
        <f>13*60000000*7</f>
        <v>5460000000</v>
      </c>
      <c r="G35" s="25">
        <f>6000000*7*261</f>
        <v>10962000000</v>
      </c>
      <c r="H35" s="24">
        <f>750000000*10</f>
        <v>7500000000</v>
      </c>
      <c r="I35" s="24">
        <v>120000000</v>
      </c>
      <c r="J35" s="24">
        <v>1100000000</v>
      </c>
      <c r="K35" s="24">
        <f>125000000*10*13</f>
        <v>16250000000</v>
      </c>
      <c r="L35" s="24">
        <f>8000000*261*10</f>
        <v>20880000000</v>
      </c>
      <c r="M35" s="2">
        <f t="shared" si="1"/>
        <v>65722000000</v>
      </c>
      <c r="N35" s="2">
        <f t="shared" si="2"/>
        <v>4381466666.666667</v>
      </c>
    </row>
    <row r="36" spans="1:14" x14ac:dyDescent="0.25">
      <c r="A36" s="3">
        <v>26</v>
      </c>
      <c r="B36" s="4" t="s">
        <v>65</v>
      </c>
      <c r="C36" s="24"/>
      <c r="D36" s="24"/>
      <c r="E36" s="24"/>
      <c r="F36" s="24"/>
      <c r="G36" s="25"/>
      <c r="H36" s="24">
        <v>15300000000</v>
      </c>
      <c r="I36" s="24">
        <v>1295000000</v>
      </c>
      <c r="J36" s="24"/>
      <c r="K36" s="24">
        <v>6480000000</v>
      </c>
      <c r="L36" s="24">
        <v>3180000000</v>
      </c>
      <c r="M36" s="2">
        <f t="shared" si="1"/>
        <v>26255000000</v>
      </c>
      <c r="N36" s="2">
        <f t="shared" si="2"/>
        <v>1750333333.3333333</v>
      </c>
    </row>
    <row r="37" spans="1:14" ht="15.75" customHeight="1" x14ac:dyDescent="0.25">
      <c r="A37" s="3">
        <v>27</v>
      </c>
      <c r="B37" s="4" t="s">
        <v>66</v>
      </c>
      <c r="C37" s="26">
        <f>500000000*7</f>
        <v>3500000000</v>
      </c>
      <c r="D37" s="24"/>
      <c r="E37" s="24"/>
      <c r="F37" s="26">
        <f>20000000*15*7</f>
        <v>2100000000</v>
      </c>
      <c r="G37" s="45">
        <f>2500000*7*223</f>
        <v>3902500000</v>
      </c>
      <c r="H37" s="24">
        <v>9400000000</v>
      </c>
      <c r="I37" s="24">
        <v>1000000000</v>
      </c>
      <c r="J37" s="37"/>
      <c r="K37" s="26">
        <f>27000000*10*15</f>
        <v>4050000000</v>
      </c>
      <c r="L37" s="26">
        <f>5000000*10*223</f>
        <v>11150000000</v>
      </c>
      <c r="M37" s="2">
        <f t="shared" si="1"/>
        <v>35102500000</v>
      </c>
      <c r="N37" s="2">
        <f t="shared" si="2"/>
        <v>2340166666.6666665</v>
      </c>
    </row>
    <row r="38" spans="1:14" x14ac:dyDescent="0.25">
      <c r="A38" s="3">
        <v>28</v>
      </c>
      <c r="B38" s="4" t="s">
        <v>67</v>
      </c>
      <c r="C38" s="24">
        <v>1000000000</v>
      </c>
      <c r="D38" s="24">
        <v>100000000</v>
      </c>
      <c r="E38" s="24"/>
      <c r="F38" s="24">
        <v>600000000</v>
      </c>
      <c r="G38" s="25">
        <v>760000000</v>
      </c>
      <c r="H38" s="24">
        <v>6000000000</v>
      </c>
      <c r="I38" s="24"/>
      <c r="J38" s="24"/>
      <c r="K38" s="24">
        <v>5400000000</v>
      </c>
      <c r="L38" s="24">
        <v>46360000000</v>
      </c>
      <c r="M38" s="2">
        <f t="shared" si="1"/>
        <v>60220000000</v>
      </c>
      <c r="N38" s="2">
        <f t="shared" si="2"/>
        <v>4014666666.6666665</v>
      </c>
    </row>
    <row r="39" spans="1:14" x14ac:dyDescent="0.25">
      <c r="A39" s="3">
        <v>29</v>
      </c>
      <c r="B39" s="4" t="s">
        <v>68</v>
      </c>
      <c r="C39" s="24">
        <v>1607838000</v>
      </c>
      <c r="D39" s="24"/>
      <c r="E39" s="24">
        <v>256000000</v>
      </c>
      <c r="F39" s="24">
        <v>418500000</v>
      </c>
      <c r="G39" s="25">
        <v>1216880000</v>
      </c>
      <c r="H39" s="24">
        <v>11000000000</v>
      </c>
      <c r="I39" s="24">
        <v>4000000000</v>
      </c>
      <c r="J39" s="24"/>
      <c r="K39" s="24">
        <v>8301000000</v>
      </c>
      <c r="L39" s="24">
        <v>6624000000</v>
      </c>
      <c r="M39" s="2">
        <f t="shared" si="1"/>
        <v>33424218000</v>
      </c>
      <c r="N39" s="2">
        <f t="shared" si="2"/>
        <v>2228281200</v>
      </c>
    </row>
    <row r="40" spans="1:14" x14ac:dyDescent="0.25">
      <c r="A40" s="3">
        <v>30</v>
      </c>
      <c r="B40" s="4" t="s">
        <v>69</v>
      </c>
      <c r="C40" s="24">
        <v>957000000</v>
      </c>
      <c r="D40" s="24"/>
      <c r="E40" s="24"/>
      <c r="F40" s="24">
        <v>1430000000</v>
      </c>
      <c r="G40" s="25">
        <v>1732000000</v>
      </c>
      <c r="H40" s="24">
        <v>5095000000</v>
      </c>
      <c r="I40" s="24"/>
      <c r="J40" s="24"/>
      <c r="K40" s="24">
        <v>7366000000</v>
      </c>
      <c r="L40" s="24">
        <v>12859000000</v>
      </c>
      <c r="M40" s="2">
        <f t="shared" si="1"/>
        <v>29439000000</v>
      </c>
      <c r="N40" s="2">
        <f t="shared" si="2"/>
        <v>1962600000</v>
      </c>
    </row>
    <row r="41" spans="1:14" x14ac:dyDescent="0.25">
      <c r="A41" s="3">
        <v>31</v>
      </c>
      <c r="B41" s="4" t="s">
        <v>70</v>
      </c>
      <c r="C41" s="24">
        <v>1800000000</v>
      </c>
      <c r="D41" s="24"/>
      <c r="E41" s="24"/>
      <c r="F41" s="24"/>
      <c r="G41" s="25"/>
      <c r="H41" s="24">
        <v>4000000000</v>
      </c>
      <c r="I41" s="24"/>
      <c r="J41" s="24"/>
      <c r="K41" s="24"/>
      <c r="L41" s="24"/>
      <c r="M41" s="2">
        <f t="shared" si="1"/>
        <v>5800000000</v>
      </c>
      <c r="N41" s="2">
        <f t="shared" si="2"/>
        <v>386666666.66666669</v>
      </c>
    </row>
    <row r="42" spans="1:14" x14ac:dyDescent="0.25">
      <c r="A42" s="3">
        <v>32</v>
      </c>
      <c r="B42" s="4" t="s">
        <v>71</v>
      </c>
      <c r="C42" s="20">
        <v>8008000000</v>
      </c>
      <c r="D42" s="20"/>
      <c r="E42" s="20"/>
      <c r="F42" s="20">
        <v>1807000000</v>
      </c>
      <c r="G42" s="21">
        <v>3565000000</v>
      </c>
      <c r="H42" s="22">
        <v>34466000000</v>
      </c>
      <c r="I42" s="20"/>
      <c r="J42" s="20"/>
      <c r="K42" s="20">
        <v>315000000</v>
      </c>
      <c r="L42" s="23">
        <v>2175000000</v>
      </c>
      <c r="M42" s="2">
        <f t="shared" si="1"/>
        <v>50336000000</v>
      </c>
      <c r="N42" s="2">
        <f t="shared" si="2"/>
        <v>3355733333.3333335</v>
      </c>
    </row>
    <row r="43" spans="1:14" x14ac:dyDescent="0.25">
      <c r="A43" s="3">
        <v>33</v>
      </c>
      <c r="B43" s="4" t="s">
        <v>72</v>
      </c>
      <c r="C43" s="24">
        <v>1200000000</v>
      </c>
      <c r="D43" s="24"/>
      <c r="E43" s="24">
        <v>120000000</v>
      </c>
      <c r="F43" s="24">
        <f>100000000*7*10</f>
        <v>7000000000</v>
      </c>
      <c r="G43" s="25">
        <f>18000000*101*7</f>
        <v>12726000000</v>
      </c>
      <c r="H43" s="24">
        <f>320000000*10</f>
        <v>3200000000</v>
      </c>
      <c r="I43" s="24">
        <f>325000000*10</f>
        <v>3250000000</v>
      </c>
      <c r="J43" s="24"/>
      <c r="K43" s="26">
        <f>62500000*10*10</f>
        <v>6250000000</v>
      </c>
      <c r="L43" s="26">
        <f>15000000*10*101</f>
        <v>15150000000</v>
      </c>
      <c r="M43" s="2">
        <f t="shared" si="1"/>
        <v>48896000000</v>
      </c>
      <c r="N43" s="2">
        <f t="shared" si="2"/>
        <v>3259733333.3333335</v>
      </c>
    </row>
    <row r="44" spans="1:14" x14ac:dyDescent="0.25">
      <c r="A44" s="3">
        <v>34</v>
      </c>
      <c r="B44" s="4" t="s">
        <v>73</v>
      </c>
      <c r="C44" s="24">
        <v>2800000000</v>
      </c>
      <c r="D44" s="24">
        <v>1200000000</v>
      </c>
      <c r="E44" s="24"/>
      <c r="F44" s="24"/>
      <c r="G44" s="25"/>
      <c r="H44" s="24">
        <v>9343380000</v>
      </c>
      <c r="I44" s="24">
        <v>4194354000</v>
      </c>
      <c r="J44" s="24">
        <v>1050000000</v>
      </c>
      <c r="K44" s="24">
        <v>7510000000</v>
      </c>
      <c r="L44" s="24">
        <v>4642400000</v>
      </c>
      <c r="M44" s="2">
        <f t="shared" si="1"/>
        <v>30740134000</v>
      </c>
      <c r="N44" s="2">
        <f t="shared" si="2"/>
        <v>2049342266.6666667</v>
      </c>
    </row>
    <row r="45" spans="1:14" x14ac:dyDescent="0.25">
      <c r="A45" s="3">
        <v>35</v>
      </c>
      <c r="B45" s="4" t="s">
        <v>74</v>
      </c>
      <c r="C45" s="24"/>
      <c r="D45" s="24"/>
      <c r="E45" s="24"/>
      <c r="F45" s="24"/>
      <c r="G45" s="25"/>
      <c r="H45" s="67">
        <v>19390974000</v>
      </c>
      <c r="I45" s="67"/>
      <c r="J45" s="67"/>
      <c r="K45" s="24">
        <v>19283247000</v>
      </c>
      <c r="L45" s="24">
        <v>10842000000</v>
      </c>
      <c r="M45" s="2">
        <f t="shared" si="1"/>
        <v>49516221000</v>
      </c>
      <c r="N45" s="2">
        <f t="shared" si="2"/>
        <v>3301081400</v>
      </c>
    </row>
    <row r="46" spans="1:14" x14ac:dyDescent="0.25">
      <c r="A46" s="3">
        <v>36</v>
      </c>
      <c r="B46" s="4" t="s">
        <v>75</v>
      </c>
      <c r="C46" s="24">
        <v>1546000000</v>
      </c>
      <c r="D46" s="24">
        <v>150000000</v>
      </c>
      <c r="E46" s="24"/>
      <c r="F46" s="24">
        <v>901000000</v>
      </c>
      <c r="G46" s="25">
        <v>90600000</v>
      </c>
      <c r="H46" s="24">
        <v>5462000000</v>
      </c>
      <c r="I46" s="24">
        <v>2895000000</v>
      </c>
      <c r="J46" s="24"/>
      <c r="K46" s="24">
        <v>5906300000</v>
      </c>
      <c r="L46" s="24">
        <v>5152230000</v>
      </c>
      <c r="M46" s="2">
        <f t="shared" si="1"/>
        <v>22103130000</v>
      </c>
      <c r="N46" s="2">
        <f t="shared" si="2"/>
        <v>1473542000</v>
      </c>
    </row>
    <row r="47" spans="1:14" x14ac:dyDescent="0.25">
      <c r="A47" s="3">
        <v>37</v>
      </c>
      <c r="B47" s="4" t="s">
        <v>76</v>
      </c>
      <c r="C47" s="24"/>
      <c r="D47" s="24"/>
      <c r="E47" s="24"/>
      <c r="F47" s="24"/>
      <c r="G47" s="25"/>
      <c r="H47" s="24"/>
      <c r="I47" s="24">
        <v>5586600000</v>
      </c>
      <c r="J47" s="24"/>
      <c r="K47" s="24">
        <f>35000000*10*9</f>
        <v>3150000000</v>
      </c>
      <c r="L47" s="24">
        <f>3500000*10*162</f>
        <v>5670000000</v>
      </c>
      <c r="M47" s="2">
        <f t="shared" si="1"/>
        <v>14406600000</v>
      </c>
      <c r="N47" s="2">
        <f t="shared" si="2"/>
        <v>960440000</v>
      </c>
    </row>
    <row r="48" spans="1:14" x14ac:dyDescent="0.25">
      <c r="A48" s="3">
        <v>38</v>
      </c>
      <c r="B48" s="4" t="s">
        <v>77</v>
      </c>
      <c r="C48" s="24"/>
      <c r="D48" s="24"/>
      <c r="E48" s="24"/>
      <c r="F48" s="24">
        <v>155758000</v>
      </c>
      <c r="G48" s="25">
        <v>1418457000</v>
      </c>
      <c r="H48" s="24">
        <v>600000000</v>
      </c>
      <c r="I48" s="24">
        <v>538000000</v>
      </c>
      <c r="J48" s="24">
        <v>5253000000</v>
      </c>
      <c r="K48" s="24">
        <v>5041060000</v>
      </c>
      <c r="L48" s="24">
        <v>3215765000</v>
      </c>
      <c r="M48" s="2">
        <f t="shared" si="1"/>
        <v>16222040000</v>
      </c>
      <c r="N48" s="2">
        <f t="shared" si="2"/>
        <v>1081469333.3333333</v>
      </c>
    </row>
    <row r="49" spans="1:14" ht="18" customHeight="1" x14ac:dyDescent="0.25">
      <c r="A49" s="3">
        <v>39</v>
      </c>
      <c r="B49" s="4" t="s">
        <v>78</v>
      </c>
      <c r="C49" s="26"/>
      <c r="D49" s="24">
        <v>1100000000</v>
      </c>
      <c r="E49" s="24"/>
      <c r="F49" s="24">
        <v>600000000</v>
      </c>
      <c r="G49" s="25"/>
      <c r="H49" s="24">
        <v>8395000000</v>
      </c>
      <c r="I49" s="24">
        <v>930000000</v>
      </c>
      <c r="J49" s="24">
        <v>2200000000</v>
      </c>
      <c r="K49" s="24">
        <v>3092000000</v>
      </c>
      <c r="L49" s="24">
        <v>648600000</v>
      </c>
      <c r="M49" s="2">
        <f t="shared" si="1"/>
        <v>16965600000</v>
      </c>
      <c r="N49" s="2">
        <f t="shared" si="2"/>
        <v>1131040000</v>
      </c>
    </row>
    <row r="50" spans="1:14" x14ac:dyDescent="0.25">
      <c r="A50" s="3">
        <v>40</v>
      </c>
      <c r="B50" s="4" t="s">
        <v>79</v>
      </c>
      <c r="C50" s="24">
        <f>150000000*7</f>
        <v>1050000000</v>
      </c>
      <c r="D50" s="24"/>
      <c r="E50" s="24"/>
      <c r="F50" s="26">
        <f>15000000*7*21</f>
        <v>2205000000</v>
      </c>
      <c r="G50" s="25">
        <f>2000000*7*480</f>
        <v>6720000000</v>
      </c>
      <c r="H50" s="24">
        <f>160000000*10</f>
        <v>1600000000</v>
      </c>
      <c r="I50" s="26">
        <f>135000000*10</f>
        <v>1350000000</v>
      </c>
      <c r="J50" s="37"/>
      <c r="K50" s="26">
        <f>210000000*10*21</f>
        <v>44100000000</v>
      </c>
      <c r="L50" s="24">
        <f>2000000*10*480</f>
        <v>9600000000</v>
      </c>
      <c r="M50" s="2">
        <f t="shared" si="1"/>
        <v>66625000000</v>
      </c>
      <c r="N50" s="2">
        <f t="shared" si="2"/>
        <v>4441666666.666667</v>
      </c>
    </row>
    <row r="51" spans="1:14" x14ac:dyDescent="0.25">
      <c r="A51" s="3">
        <v>41</v>
      </c>
      <c r="B51" s="4" t="s">
        <v>80</v>
      </c>
      <c r="C51" s="24">
        <v>387000000</v>
      </c>
      <c r="D51" s="24"/>
      <c r="E51" s="24"/>
      <c r="F51" s="24">
        <v>810000000</v>
      </c>
      <c r="G51" s="25">
        <v>2042000000</v>
      </c>
      <c r="H51" s="24">
        <v>1677558100</v>
      </c>
      <c r="I51" s="24">
        <v>13323350000</v>
      </c>
      <c r="J51" s="24">
        <v>1310000000</v>
      </c>
      <c r="K51" s="24">
        <v>5975000000</v>
      </c>
      <c r="L51" s="24">
        <v>7860000000</v>
      </c>
      <c r="M51" s="2">
        <f t="shared" si="1"/>
        <v>33384908100</v>
      </c>
      <c r="N51" s="2">
        <f t="shared" si="2"/>
        <v>2225660540</v>
      </c>
    </row>
    <row r="52" spans="1:14" ht="15.75" customHeight="1" x14ac:dyDescent="0.25">
      <c r="A52" s="3">
        <v>42</v>
      </c>
      <c r="B52" s="4" t="s">
        <v>81</v>
      </c>
      <c r="C52" s="24"/>
      <c r="D52" s="24"/>
      <c r="E52" s="24"/>
      <c r="F52" s="24"/>
      <c r="G52" s="25"/>
      <c r="H52" s="24">
        <v>2000000000</v>
      </c>
      <c r="I52" s="24"/>
      <c r="J52" s="24"/>
      <c r="K52" s="26">
        <f>27500000*7*10</f>
        <v>1925000000</v>
      </c>
      <c r="L52" s="24"/>
      <c r="M52" s="2">
        <f t="shared" si="1"/>
        <v>3925000000</v>
      </c>
      <c r="N52" s="2">
        <f t="shared" si="2"/>
        <v>261666666.66666666</v>
      </c>
    </row>
    <row r="53" spans="1:14" x14ac:dyDescent="0.25">
      <c r="A53" s="3">
        <v>43</v>
      </c>
      <c r="B53" s="4" t="s">
        <v>82</v>
      </c>
      <c r="C53" s="24">
        <v>27700000000</v>
      </c>
      <c r="D53" s="24">
        <v>8487000000</v>
      </c>
      <c r="E53" s="24"/>
      <c r="F53" s="24">
        <v>25100000000</v>
      </c>
      <c r="G53" s="25">
        <v>32715000000</v>
      </c>
      <c r="H53" s="24">
        <v>32804000000</v>
      </c>
      <c r="I53" s="24">
        <v>9700000000</v>
      </c>
      <c r="J53" s="24"/>
      <c r="K53" s="24">
        <v>35337691538</v>
      </c>
      <c r="L53" s="24">
        <v>37389336840</v>
      </c>
      <c r="M53" s="2">
        <f t="shared" si="1"/>
        <v>209233028378</v>
      </c>
      <c r="N53" s="2">
        <f t="shared" si="2"/>
        <v>13948868558.533333</v>
      </c>
    </row>
    <row r="54" spans="1:14" x14ac:dyDescent="0.25">
      <c r="A54" s="3">
        <v>44</v>
      </c>
      <c r="B54" s="4" t="s">
        <v>83</v>
      </c>
      <c r="C54" s="24">
        <v>3030000000</v>
      </c>
      <c r="D54" s="24">
        <v>1319000000</v>
      </c>
      <c r="E54" s="24">
        <v>760000000</v>
      </c>
      <c r="F54" s="24">
        <v>560000000</v>
      </c>
      <c r="G54" s="25">
        <v>1469000000</v>
      </c>
      <c r="H54" s="24">
        <v>7960000000</v>
      </c>
      <c r="I54" s="24">
        <v>2731000000</v>
      </c>
      <c r="J54" s="24">
        <v>650000000</v>
      </c>
      <c r="K54" s="24">
        <v>3745000000</v>
      </c>
      <c r="L54" s="24">
        <v>3258080000</v>
      </c>
      <c r="M54" s="2">
        <f t="shared" si="1"/>
        <v>25482080000</v>
      </c>
      <c r="N54" s="2">
        <f t="shared" si="2"/>
        <v>1698805333.3333333</v>
      </c>
    </row>
    <row r="55" spans="1:14" ht="25.5" x14ac:dyDescent="0.25">
      <c r="A55" s="3">
        <v>45</v>
      </c>
      <c r="B55" s="4" t="s">
        <v>84</v>
      </c>
      <c r="C55" s="46">
        <f>225000000*7</f>
        <v>1575000000</v>
      </c>
      <c r="D55" s="24"/>
      <c r="E55" s="24"/>
      <c r="F55" s="26">
        <f>125000000*6*7</f>
        <v>5250000000</v>
      </c>
      <c r="G55" s="45">
        <f>3500000*159*7</f>
        <v>3895500000</v>
      </c>
      <c r="H55" s="46">
        <f>2000000000*10</f>
        <v>20000000000</v>
      </c>
      <c r="I55" s="24"/>
      <c r="J55" s="24"/>
      <c r="K55" s="26">
        <f>400000000*6*10</f>
        <v>24000000000</v>
      </c>
      <c r="L55" s="26">
        <f>6000000*159*10</f>
        <v>9540000000</v>
      </c>
      <c r="M55" s="2">
        <f t="shared" si="1"/>
        <v>64260500000</v>
      </c>
      <c r="N55" s="2">
        <f t="shared" si="2"/>
        <v>4284033333.3333335</v>
      </c>
    </row>
    <row r="56" spans="1:14" x14ac:dyDescent="0.25">
      <c r="A56" s="3">
        <v>46</v>
      </c>
      <c r="B56" s="4" t="s">
        <v>85</v>
      </c>
      <c r="C56" s="24">
        <v>720000000</v>
      </c>
      <c r="D56" s="24"/>
      <c r="E56" s="24"/>
      <c r="F56" s="24">
        <v>5400000000</v>
      </c>
      <c r="G56" s="25"/>
      <c r="H56" s="24">
        <v>1080000000</v>
      </c>
      <c r="I56" s="24"/>
      <c r="J56" s="24"/>
      <c r="K56" s="24">
        <v>8100000000</v>
      </c>
      <c r="L56" s="24"/>
      <c r="M56" s="2">
        <f t="shared" si="1"/>
        <v>15300000000</v>
      </c>
      <c r="N56" s="2">
        <f t="shared" si="2"/>
        <v>1020000000</v>
      </c>
    </row>
    <row r="57" spans="1:14" ht="18.75" customHeight="1" x14ac:dyDescent="0.25">
      <c r="A57" s="3">
        <v>47</v>
      </c>
      <c r="B57" s="4" t="s">
        <v>86</v>
      </c>
      <c r="C57" s="26">
        <f>400000000*7</f>
        <v>2800000000</v>
      </c>
      <c r="D57" s="24"/>
      <c r="E57" s="24"/>
      <c r="F57" s="24">
        <f>20000000*14*7</f>
        <v>1960000000</v>
      </c>
      <c r="G57" s="25"/>
      <c r="H57" s="24">
        <v>16500000000</v>
      </c>
      <c r="I57" s="24">
        <v>6000000000</v>
      </c>
      <c r="J57" s="24">
        <v>46000000</v>
      </c>
      <c r="K57" s="24">
        <v>7700000000</v>
      </c>
      <c r="L57" s="24">
        <v>3600000000</v>
      </c>
      <c r="M57" s="2">
        <f t="shared" si="1"/>
        <v>38606000000</v>
      </c>
      <c r="N57" s="2">
        <f t="shared" si="2"/>
        <v>2573733333.3333335</v>
      </c>
    </row>
    <row r="58" spans="1:14" ht="16.5" customHeight="1" x14ac:dyDescent="0.25">
      <c r="A58" s="3">
        <v>48</v>
      </c>
      <c r="B58" s="4" t="s">
        <v>87</v>
      </c>
      <c r="C58" s="24">
        <v>1970000000</v>
      </c>
      <c r="D58" s="24"/>
      <c r="E58" s="24">
        <v>118000000</v>
      </c>
      <c r="F58" s="24">
        <v>10424800000</v>
      </c>
      <c r="G58" s="25">
        <v>7470500000</v>
      </c>
      <c r="H58" s="24">
        <v>6300000000</v>
      </c>
      <c r="I58" s="24">
        <v>720000000</v>
      </c>
      <c r="J58" s="24"/>
      <c r="K58" s="24">
        <v>14565000000</v>
      </c>
      <c r="L58" s="24">
        <v>16440000000</v>
      </c>
      <c r="M58" s="2">
        <f t="shared" si="1"/>
        <v>58008300000</v>
      </c>
      <c r="N58" s="2">
        <f t="shared" si="2"/>
        <v>3867220000</v>
      </c>
    </row>
    <row r="59" spans="1:14" x14ac:dyDescent="0.25">
      <c r="A59" s="3">
        <v>49</v>
      </c>
      <c r="B59" s="4" t="s">
        <v>88</v>
      </c>
      <c r="C59" s="24"/>
      <c r="D59" s="24"/>
      <c r="E59" s="24"/>
      <c r="F59" s="24"/>
      <c r="G59" s="25"/>
      <c r="H59" s="24">
        <v>11700000000</v>
      </c>
      <c r="I59" s="24">
        <v>5220000000</v>
      </c>
      <c r="J59" s="24">
        <v>3600000000</v>
      </c>
      <c r="K59" s="24">
        <v>4950000000</v>
      </c>
      <c r="L59" s="24">
        <v>8820000000</v>
      </c>
      <c r="M59" s="2">
        <f t="shared" si="1"/>
        <v>34290000000</v>
      </c>
      <c r="N59" s="2">
        <f t="shared" si="2"/>
        <v>2286000000</v>
      </c>
    </row>
    <row r="60" spans="1:14" x14ac:dyDescent="0.25">
      <c r="A60" s="3">
        <v>50</v>
      </c>
      <c r="B60" s="4" t="s">
        <v>89</v>
      </c>
      <c r="C60" s="24">
        <v>8400000000</v>
      </c>
      <c r="D60" s="24"/>
      <c r="E60" s="24"/>
      <c r="F60" s="24">
        <v>1401000000</v>
      </c>
      <c r="G60" s="25"/>
      <c r="H60" s="24">
        <v>28406687848</v>
      </c>
      <c r="I60" s="24">
        <v>5678126440</v>
      </c>
      <c r="J60" s="24"/>
      <c r="K60" s="24">
        <v>5976543300</v>
      </c>
      <c r="L60" s="24"/>
      <c r="M60" s="2">
        <f t="shared" si="1"/>
        <v>49862357588</v>
      </c>
      <c r="N60" s="2">
        <f t="shared" si="2"/>
        <v>3324157172.5333333</v>
      </c>
    </row>
    <row r="61" spans="1:14" x14ac:dyDescent="0.25">
      <c r="A61" s="3">
        <v>51</v>
      </c>
      <c r="B61" s="4" t="s">
        <v>90</v>
      </c>
      <c r="C61" s="24">
        <v>2246365900</v>
      </c>
      <c r="D61" s="24"/>
      <c r="E61" s="24"/>
      <c r="F61" s="24">
        <v>5258625000</v>
      </c>
      <c r="G61" s="25">
        <v>1234000000</v>
      </c>
      <c r="H61" s="24">
        <v>9193339000</v>
      </c>
      <c r="I61" s="24"/>
      <c r="J61" s="24"/>
      <c r="K61" s="24">
        <v>19257115000</v>
      </c>
      <c r="L61" s="24">
        <v>7485705000</v>
      </c>
      <c r="M61" s="2">
        <f t="shared" si="1"/>
        <v>44675149900</v>
      </c>
      <c r="N61" s="2">
        <f t="shared" si="2"/>
        <v>2978343326.6666665</v>
      </c>
    </row>
    <row r="62" spans="1:14" x14ac:dyDescent="0.25">
      <c r="A62" s="3">
        <v>52</v>
      </c>
      <c r="B62" s="4" t="s">
        <v>91</v>
      </c>
      <c r="C62" s="24">
        <v>966000000</v>
      </c>
      <c r="D62" s="24">
        <v>1260369000</v>
      </c>
      <c r="E62" s="24"/>
      <c r="F62" s="24">
        <v>5003229000</v>
      </c>
      <c r="G62" s="25">
        <v>686442500</v>
      </c>
      <c r="H62" s="24">
        <v>3100000000</v>
      </c>
      <c r="I62" s="24">
        <v>3935500000</v>
      </c>
      <c r="J62" s="24"/>
      <c r="K62" s="24">
        <v>2801894000</v>
      </c>
      <c r="L62" s="24">
        <v>4009989000</v>
      </c>
      <c r="M62" s="2">
        <f t="shared" si="1"/>
        <v>21763423500</v>
      </c>
      <c r="N62" s="2">
        <f t="shared" si="2"/>
        <v>1450894900</v>
      </c>
    </row>
    <row r="63" spans="1:14" x14ac:dyDescent="0.25">
      <c r="A63" s="3">
        <v>53</v>
      </c>
      <c r="B63" s="4" t="s">
        <v>92</v>
      </c>
      <c r="C63" s="20">
        <v>1680000000</v>
      </c>
      <c r="D63" s="20">
        <v>420000000</v>
      </c>
      <c r="E63" s="20"/>
      <c r="F63" s="20">
        <v>4480000000</v>
      </c>
      <c r="G63" s="21">
        <v>500500000</v>
      </c>
      <c r="H63" s="47">
        <v>10069440000</v>
      </c>
      <c r="I63" s="48">
        <v>2251944000</v>
      </c>
      <c r="J63" s="48">
        <v>36000000</v>
      </c>
      <c r="K63" s="48">
        <v>12720000000</v>
      </c>
      <c r="L63" s="49">
        <v>3696592000</v>
      </c>
      <c r="M63" s="2">
        <f t="shared" si="1"/>
        <v>35854476000</v>
      </c>
      <c r="N63" s="2">
        <f t="shared" si="2"/>
        <v>2390298400</v>
      </c>
    </row>
    <row r="64" spans="1:14" ht="25.5" x14ac:dyDescent="0.25">
      <c r="A64" s="3">
        <v>54</v>
      </c>
      <c r="B64" s="4" t="s">
        <v>93</v>
      </c>
      <c r="C64" s="24"/>
      <c r="D64" s="24"/>
      <c r="E64" s="24"/>
      <c r="F64" s="24"/>
      <c r="G64" s="25"/>
      <c r="H64" s="24"/>
      <c r="I64" s="50">
        <v>30000000000</v>
      </c>
      <c r="J64" s="51">
        <v>0</v>
      </c>
      <c r="K64" s="50">
        <v>7300000000</v>
      </c>
      <c r="L64" s="24">
        <v>20000000000</v>
      </c>
      <c r="M64" s="2">
        <f t="shared" si="1"/>
        <v>57300000000</v>
      </c>
      <c r="N64" s="2">
        <f t="shared" si="2"/>
        <v>3820000000</v>
      </c>
    </row>
    <row r="65" spans="1:14" x14ac:dyDescent="0.25">
      <c r="A65" s="3">
        <v>55</v>
      </c>
      <c r="B65" s="4" t="s">
        <v>94</v>
      </c>
      <c r="C65" s="24"/>
      <c r="D65" s="24"/>
      <c r="E65" s="24"/>
      <c r="F65" s="24"/>
      <c r="G65" s="25"/>
      <c r="H65" s="24">
        <v>600000000</v>
      </c>
      <c r="I65" s="24">
        <v>32000000000</v>
      </c>
      <c r="J65" s="24"/>
      <c r="K65" s="24">
        <v>5631000000</v>
      </c>
      <c r="L65" s="24"/>
      <c r="M65" s="2">
        <f t="shared" si="1"/>
        <v>38231000000</v>
      </c>
      <c r="N65" s="2">
        <f t="shared" si="2"/>
        <v>2548733333.3333335</v>
      </c>
    </row>
    <row r="66" spans="1:14" ht="25.5" x14ac:dyDescent="0.25">
      <c r="A66" s="3">
        <v>56</v>
      </c>
      <c r="B66" s="4" t="s">
        <v>95</v>
      </c>
      <c r="C66" s="24">
        <v>2100000000</v>
      </c>
      <c r="D66" s="24"/>
      <c r="E66" s="24">
        <v>20000000</v>
      </c>
      <c r="F66" s="24">
        <f>40000000*7*9</f>
        <v>2520000000</v>
      </c>
      <c r="G66" s="25">
        <f>2000000*152*7</f>
        <v>2128000000</v>
      </c>
      <c r="H66" s="24">
        <f>850000000*10</f>
        <v>8500000000</v>
      </c>
      <c r="I66" s="26">
        <f>1000000000</f>
        <v>1000000000</v>
      </c>
      <c r="J66" s="24">
        <v>500000000</v>
      </c>
      <c r="K66" s="24">
        <f>70000000*10*9</f>
        <v>6300000000</v>
      </c>
      <c r="L66" s="24">
        <f>5000000*152*10</f>
        <v>7600000000</v>
      </c>
      <c r="M66" s="2">
        <f t="shared" si="1"/>
        <v>30668000000</v>
      </c>
      <c r="N66" s="2">
        <f t="shared" si="2"/>
        <v>2044533333.3333333</v>
      </c>
    </row>
    <row r="67" spans="1:14" x14ac:dyDescent="0.25">
      <c r="A67" s="3">
        <v>57</v>
      </c>
      <c r="B67" s="4" t="s">
        <v>96</v>
      </c>
      <c r="C67" s="24">
        <v>4900000000</v>
      </c>
      <c r="D67" s="24"/>
      <c r="E67" s="24"/>
      <c r="F67" s="26">
        <f>25000000*11*7</f>
        <v>1925000000</v>
      </c>
      <c r="G67" s="45"/>
      <c r="H67" s="26">
        <v>11000000000</v>
      </c>
      <c r="I67" s="24">
        <v>7447940000</v>
      </c>
      <c r="J67" s="24"/>
      <c r="K67" s="26">
        <v>13101816000</v>
      </c>
      <c r="L67" s="26">
        <v>8337286000</v>
      </c>
      <c r="M67" s="2">
        <f t="shared" si="1"/>
        <v>46712042000</v>
      </c>
      <c r="N67" s="2">
        <f t="shared" si="2"/>
        <v>3114136133.3333335</v>
      </c>
    </row>
    <row r="68" spans="1:14" ht="25.5" x14ac:dyDescent="0.25">
      <c r="A68" s="3">
        <v>58</v>
      </c>
      <c r="B68" s="4" t="s">
        <v>97</v>
      </c>
      <c r="C68" s="24">
        <v>6000000000</v>
      </c>
      <c r="D68" s="24"/>
      <c r="E68" s="24"/>
      <c r="F68" s="24">
        <v>16230787700</v>
      </c>
      <c r="G68" s="25">
        <v>7190071700</v>
      </c>
      <c r="H68" s="43">
        <f>SUM(H69:H91)</f>
        <v>144235118527</v>
      </c>
      <c r="I68" s="43">
        <f t="shared" ref="I68:J68" si="3">SUM(I69:I91)</f>
        <v>30129955000</v>
      </c>
      <c r="J68" s="43">
        <f t="shared" si="3"/>
        <v>167276000</v>
      </c>
      <c r="K68" s="24">
        <v>47108484200</v>
      </c>
      <c r="L68" s="24">
        <v>38604584000</v>
      </c>
      <c r="M68" s="2">
        <f t="shared" si="1"/>
        <v>289666277127</v>
      </c>
      <c r="N68" s="2">
        <f t="shared" si="2"/>
        <v>19311085141.799999</v>
      </c>
    </row>
    <row r="69" spans="1:14" x14ac:dyDescent="0.25">
      <c r="A69" s="3">
        <v>59</v>
      </c>
      <c r="B69" s="4" t="s">
        <v>98</v>
      </c>
      <c r="C69" s="24">
        <v>1202000000</v>
      </c>
      <c r="D69" s="24"/>
      <c r="E69" s="24"/>
      <c r="F69" s="24">
        <v>634673000</v>
      </c>
      <c r="G69" s="25"/>
      <c r="H69" s="24">
        <v>27448295427</v>
      </c>
      <c r="I69" s="24">
        <v>1133400000</v>
      </c>
      <c r="J69" s="24">
        <v>167276000</v>
      </c>
      <c r="K69" s="24">
        <v>4576000000</v>
      </c>
      <c r="L69" s="24">
        <v>6900000000</v>
      </c>
      <c r="M69" s="2">
        <f t="shared" si="1"/>
        <v>42061644427</v>
      </c>
      <c r="N69" s="2">
        <f t="shared" si="2"/>
        <v>2804109628.4666667</v>
      </c>
    </row>
    <row r="70" spans="1:14" ht="25.5" x14ac:dyDescent="0.25">
      <c r="A70" s="3">
        <v>60</v>
      </c>
      <c r="B70" s="4" t="s">
        <v>99</v>
      </c>
      <c r="C70" s="24">
        <v>1973397870</v>
      </c>
      <c r="D70" s="24"/>
      <c r="E70" s="24">
        <v>3235000000</v>
      </c>
      <c r="F70" s="65">
        <v>355015000</v>
      </c>
      <c r="G70" s="66"/>
      <c r="H70" s="24">
        <v>30636823100</v>
      </c>
      <c r="I70" s="24">
        <v>6496555000</v>
      </c>
      <c r="J70" s="24"/>
      <c r="K70" s="24">
        <v>4513407500</v>
      </c>
      <c r="L70" s="24">
        <v>3327293000</v>
      </c>
      <c r="M70" s="2">
        <f t="shared" si="1"/>
        <v>50537491470</v>
      </c>
      <c r="N70" s="2">
        <f t="shared" si="2"/>
        <v>3369166098</v>
      </c>
    </row>
    <row r="71" spans="1:14" ht="34.5" x14ac:dyDescent="0.25">
      <c r="A71" s="3">
        <v>61</v>
      </c>
      <c r="B71" s="4" t="s">
        <v>100</v>
      </c>
      <c r="C71" s="24">
        <v>300000000</v>
      </c>
      <c r="D71" s="26" t="s">
        <v>118</v>
      </c>
      <c r="E71" s="24"/>
      <c r="F71" s="24">
        <v>5000000</v>
      </c>
      <c r="G71" s="25">
        <v>10000000</v>
      </c>
      <c r="H71" s="24">
        <v>8100000000</v>
      </c>
      <c r="I71" s="26" t="s">
        <v>118</v>
      </c>
      <c r="J71" s="24"/>
      <c r="K71" s="24">
        <v>7920000000</v>
      </c>
      <c r="L71" s="24">
        <v>5886000000</v>
      </c>
      <c r="M71" s="2">
        <f t="shared" si="1"/>
        <v>22221000000</v>
      </c>
      <c r="N71" s="2">
        <f t="shared" si="2"/>
        <v>1481400000</v>
      </c>
    </row>
    <row r="72" spans="1:14" x14ac:dyDescent="0.25">
      <c r="A72" s="3">
        <v>62</v>
      </c>
      <c r="B72" s="4" t="s">
        <v>101</v>
      </c>
      <c r="C72" s="24">
        <v>8623000000</v>
      </c>
      <c r="D72" s="24">
        <v>2500000000</v>
      </c>
      <c r="E72" s="24"/>
      <c r="F72" s="24">
        <v>1285000000</v>
      </c>
      <c r="G72" s="25">
        <v>960000000</v>
      </c>
      <c r="H72" s="24">
        <v>78050000000</v>
      </c>
      <c r="I72" s="24">
        <v>22500000000</v>
      </c>
      <c r="J72" s="24"/>
      <c r="K72" s="24">
        <v>3929000000</v>
      </c>
      <c r="L72" s="24">
        <v>2367000000</v>
      </c>
      <c r="M72" s="2">
        <f t="shared" si="1"/>
        <v>120214000000</v>
      </c>
      <c r="N72" s="2">
        <f t="shared" si="2"/>
        <v>8014266666.666667</v>
      </c>
    </row>
    <row r="73" spans="1:14" x14ac:dyDescent="0.25">
      <c r="A73" s="3">
        <v>63</v>
      </c>
      <c r="B73" s="4" t="s">
        <v>102</v>
      </c>
      <c r="C73" s="24"/>
      <c r="D73" s="24"/>
      <c r="E73" s="24"/>
      <c r="F73" s="24"/>
      <c r="G73" s="25"/>
      <c r="H73" s="24"/>
      <c r="I73" s="24"/>
      <c r="J73" s="24"/>
      <c r="K73" s="24"/>
      <c r="L73" s="24"/>
    </row>
    <row r="75" spans="1:14" x14ac:dyDescent="0.25">
      <c r="D75" s="7"/>
      <c r="E75" s="8"/>
      <c r="F75" s="8"/>
      <c r="G75" s="8"/>
      <c r="H75" s="8"/>
      <c r="I75" s="8"/>
    </row>
    <row r="76" spans="1:14" x14ac:dyDescent="0.25">
      <c r="D76" s="7"/>
      <c r="E76" s="7"/>
      <c r="F76" s="7"/>
      <c r="G76" s="7"/>
      <c r="H76" s="7"/>
      <c r="I76" s="7"/>
    </row>
  </sheetData>
  <mergeCells count="17">
    <mergeCell ref="F70:G70"/>
    <mergeCell ref="H45:J45"/>
    <mergeCell ref="C7:G7"/>
    <mergeCell ref="A7:A9"/>
    <mergeCell ref="B7:B9"/>
    <mergeCell ref="C8:E8"/>
    <mergeCell ref="H8:J8"/>
    <mergeCell ref="H7:L7"/>
    <mergeCell ref="C27:D27"/>
    <mergeCell ref="H27:I27"/>
    <mergeCell ref="C19:L19"/>
    <mergeCell ref="E1:L1"/>
    <mergeCell ref="A5:K5"/>
    <mergeCell ref="A1:D1"/>
    <mergeCell ref="A2:D2"/>
    <mergeCell ref="A3:I3"/>
    <mergeCell ref="A4:I4"/>
  </mergeCells>
  <pageMargins left="0.1" right="0.1" top="0.5" bottom="0.25" header="0.3" footer="0.3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Bộ ngành</vt:lpstr>
      <vt:lpstr>Địa phương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DoNga</cp:lastModifiedBy>
  <cp:lastPrinted>2019-12-14T10:33:41Z</cp:lastPrinted>
  <dcterms:created xsi:type="dcterms:W3CDTF">2019-08-27T11:13:55Z</dcterms:created>
  <dcterms:modified xsi:type="dcterms:W3CDTF">2019-12-18T06:58:05Z</dcterms:modified>
</cp:coreProperties>
</file>